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ArielMiranda\Downloads\Evaluaciones\Herramientas Finales\"/>
    </mc:Choice>
  </mc:AlternateContent>
  <xr:revisionPtr revIDLastSave="0" documentId="13_ncr:1_{55B6EA05-401B-488E-B629-7706482BB145}" xr6:coauthVersionLast="47" xr6:coauthVersionMax="47" xr10:uidLastSave="{00000000-0000-0000-0000-000000000000}"/>
  <bookViews>
    <workbookView xWindow="-108" yWindow="-108" windowWidth="23256" windowHeight="12456" tabRatio="995" xr2:uid="{9D15BF18-848A-4285-B787-8AD4592FDDEF}"/>
  </bookViews>
  <sheets>
    <sheet name="PORTADA" sheetId="9" r:id="rId1"/>
    <sheet name="INSTRUCCIONES" sheetId="10" r:id="rId2"/>
    <sheet name="A. DATOS" sheetId="1" r:id="rId3"/>
    <sheet name="Evaluación" sheetId="2" r:id="rId4"/>
    <sheet name="B. RESULTADOS" sheetId="4" r:id="rId5"/>
    <sheet name="DASHBOARD" sheetId="11" r:id="rId6"/>
    <sheet name="1.Capacidad organizativa" sheetId="5" r:id="rId7"/>
    <sheet name="2.Disponibilidad de información" sheetId="6" r:id="rId8"/>
    <sheet name="3.Autoevaluación de riesgos" sheetId="7" r:id="rId9"/>
    <sheet name="4.Medidas para minimizar riesgo" sheetId="8" r:id="rId10"/>
    <sheet name="C. REPORTE DE DESAFÍOS" sheetId="3"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 i="2" l="1"/>
  <c r="I46" i="2"/>
  <c r="I15" i="2"/>
  <c r="D8" i="8" l="1"/>
  <c r="D9" i="8"/>
  <c r="D7" i="8"/>
  <c r="D8" i="7"/>
  <c r="D9" i="7"/>
  <c r="D10" i="7"/>
  <c r="D7" i="7"/>
  <c r="D8" i="6"/>
  <c r="D9" i="6"/>
  <c r="D10" i="6"/>
  <c r="D11" i="6"/>
  <c r="D7" i="6"/>
  <c r="D8" i="5"/>
  <c r="D9" i="5"/>
  <c r="D10" i="5"/>
  <c r="D11" i="5"/>
  <c r="D12" i="5"/>
  <c r="D7" i="5"/>
  <c r="E8" i="6" l="1"/>
  <c r="E9" i="6"/>
  <c r="E10" i="6"/>
  <c r="E11" i="6"/>
  <c r="E7" i="6"/>
  <c r="E8" i="5"/>
  <c r="E9" i="5"/>
  <c r="E10" i="5"/>
  <c r="E11" i="5"/>
  <c r="E12" i="5"/>
  <c r="E7" i="5"/>
  <c r="A20" i="11"/>
  <c r="A23" i="11"/>
  <c r="A22" i="11"/>
  <c r="A21" i="11"/>
  <c r="E8" i="8" l="1"/>
  <c r="E9" i="8"/>
  <c r="E7" i="8"/>
  <c r="E7" i="7"/>
  <c r="E8" i="7"/>
  <c r="B6" i="3"/>
  <c r="S3" i="8" l="1"/>
  <c r="V3" i="8" s="1"/>
  <c r="X3" i="8" s="1"/>
  <c r="B12" i="3" l="1"/>
  <c r="B10" i="3"/>
  <c r="B8" i="3"/>
  <c r="E9" i="7"/>
  <c r="E10" i="7"/>
  <c r="U3" i="5"/>
  <c r="X3" i="5" s="1"/>
  <c r="Z3" i="5" s="1"/>
  <c r="G44" i="2"/>
  <c r="G36" i="2"/>
  <c r="L32" i="2" s="1"/>
  <c r="L33" i="2" s="1"/>
  <c r="L35" i="2" s="1"/>
  <c r="G27" i="2"/>
  <c r="G45" i="2" l="1"/>
  <c r="E10" i="4" s="1"/>
  <c r="F10" i="4" s="1"/>
  <c r="L41" i="2"/>
  <c r="L42" i="2" s="1"/>
  <c r="L44" i="2" s="1"/>
  <c r="G28" i="2"/>
  <c r="E8" i="4" s="1"/>
  <c r="F8" i="4" s="1"/>
  <c r="L23" i="2"/>
  <c r="L24" i="2" s="1"/>
  <c r="L26" i="2" s="1"/>
  <c r="G18" i="2"/>
  <c r="E7" i="4" s="1"/>
  <c r="L13" i="2"/>
  <c r="L14" i="2" s="1"/>
  <c r="L16" i="2" s="1"/>
  <c r="G37" i="2"/>
  <c r="E9" i="4" s="1"/>
  <c r="F9" i="4" s="1"/>
  <c r="B23" i="11"/>
  <c r="C23" i="11" s="1"/>
  <c r="S3" i="7"/>
  <c r="V3" i="7" s="1"/>
  <c r="X3" i="7" s="1"/>
  <c r="U3" i="6"/>
  <c r="X3" i="6" s="1"/>
  <c r="Z3" i="6" s="1"/>
  <c r="B21" i="11" l="1"/>
  <c r="C21" i="11" s="1"/>
  <c r="F7" i="4"/>
  <c r="E11" i="4"/>
  <c r="F11" i="4" s="1"/>
  <c r="B20" i="11"/>
  <c r="C20" i="11" s="1"/>
  <c r="B22" i="11"/>
  <c r="C22" i="11" s="1"/>
  <c r="F20" i="11" l="1"/>
  <c r="H20" i="11" s="1"/>
</calcChain>
</file>

<file path=xl/sharedStrings.xml><?xml version="1.0" encoding="utf-8"?>
<sst xmlns="http://schemas.openxmlformats.org/spreadsheetml/2006/main" count="229" uniqueCount="138">
  <si>
    <t>Actividad principal:</t>
  </si>
  <si>
    <t>Producto Principal</t>
  </si>
  <si>
    <t>Otros productos:</t>
  </si>
  <si>
    <t>Capacidad Organizativa, respecto al EUDR</t>
  </si>
  <si>
    <t>Disponibilidad de la información</t>
  </si>
  <si>
    <t>Capacidad para realizar una Auto Evaluación de Riesgos</t>
  </si>
  <si>
    <t>Medidas para Minimizar el Riesgo</t>
  </si>
  <si>
    <t>Indicador</t>
  </si>
  <si>
    <t>Riesgo Identificado</t>
  </si>
  <si>
    <t>Resultado sobre 10</t>
  </si>
  <si>
    <t>Documento de Verificación</t>
  </si>
  <si>
    <t>Área Estratégica</t>
  </si>
  <si>
    <t>Número de Indicador</t>
  </si>
  <si>
    <t>Resultado (Sumatorio)</t>
  </si>
  <si>
    <t>Resultado Ponderado (%)</t>
  </si>
  <si>
    <t>Disponibilidad de la Información</t>
  </si>
  <si>
    <t>Medidas para minimizar el Riesgo</t>
  </si>
  <si>
    <t>DATOS DE LA EMPRESA</t>
  </si>
  <si>
    <t>RESULTADOS POR ÁREA ESTRÉGICA</t>
  </si>
  <si>
    <t>REPORTE DE DESAFÍOS Y BRECHAS</t>
  </si>
  <si>
    <t>1. País de producción.
2. Departamento.
3. Provincia.
4. Municipio.
5. Comunidad o localidad específica de producción.</t>
  </si>
  <si>
    <t>Identificación del nivel de riesgo país conforme al EUDR.</t>
  </si>
  <si>
    <t>Riesgo de mezcla con productos de origen no conforme.</t>
  </si>
  <si>
    <t>Actualización periódica de las evaluaciones de riesgo.</t>
  </si>
  <si>
    <t>Uso de información complementaria y sistemas de verificación externos.</t>
  </si>
  <si>
    <t>Existencia de políticas, y procedimientos internos para la gestión del riesgo.</t>
  </si>
  <si>
    <t>Criterio</t>
  </si>
  <si>
    <t>Garantiza la conservación de la información (física y digital) por un período mínimo de cinco (5) años desde la introducción de los productos pertinentes en la UE.</t>
  </si>
  <si>
    <t>La organización/empresa cuenta con información verificable que demuestre que los productos relevantes (café / cacao) están libres de deforestación, conforme al Sistema de Diligencia Debida (SDD).</t>
  </si>
  <si>
    <t>La organización/empresa dispone de una política interna que garantice la legalidad del uso del suelo en sus operaciones, como respaldo de que no afectan a terceros.</t>
  </si>
  <si>
    <t>La organización/empresa cuenta con una política ambiental que garantice la protección del medio ambiente.</t>
  </si>
  <si>
    <t>La organización/empresa cuenta con políticas y procedimientos que el respeto de los derechos humanos y aseguren el cumplimiento de los derechos laborales.</t>
  </si>
  <si>
    <t>La organización/empresa cuenta con políticas internas que aseguren la legalidad fiscal, comercial y aduanera, así como buenas prácticas empresariales.</t>
  </si>
  <si>
    <t>La organización/empresa ha designado un responsable del cumplimiento del EUDR a nivel directivo.</t>
  </si>
  <si>
    <t>Sólo tiene información física, no se encuentra digitalizada</t>
  </si>
  <si>
    <t>Plazo</t>
  </si>
  <si>
    <t>Responsable</t>
  </si>
  <si>
    <t>Acción / Comentario</t>
  </si>
  <si>
    <t>Riesgo / Comentario</t>
  </si>
  <si>
    <t>A</t>
  </si>
  <si>
    <t>B</t>
  </si>
  <si>
    <t>C</t>
  </si>
  <si>
    <t>Nombre Comercial:</t>
  </si>
  <si>
    <t>Fundación:</t>
  </si>
  <si>
    <t>Representante Legal:</t>
  </si>
  <si>
    <t>Nombre de la Empresa:</t>
  </si>
  <si>
    <t>Cantidad de Socios:</t>
  </si>
  <si>
    <t>Teléfono:</t>
  </si>
  <si>
    <t>Email:</t>
  </si>
  <si>
    <t>Certificaciónes vigentes:</t>
  </si>
  <si>
    <t>Clientes principales:</t>
  </si>
  <si>
    <t>Escala de Evaluación</t>
  </si>
  <si>
    <t>ÁREAS ESTRATÉGICAS</t>
  </si>
  <si>
    <t>Nro</t>
  </si>
  <si>
    <t>1. CAPACIDAD ORGANIZATIVA</t>
  </si>
  <si>
    <t>2. DISPONIBILIDAD DE LA INFORMACIÓN</t>
  </si>
  <si>
    <t>3. CAPACIDAD DE AUTOEVALUACIÓN</t>
  </si>
  <si>
    <t>4. MEDIDAS PARA MINIMIZAR EL RIESGO</t>
  </si>
  <si>
    <t>Resultado        (Ponderado sobre 10)</t>
  </si>
  <si>
    <t>CRITERIO</t>
  </si>
  <si>
    <t>Resultado     (Ponderado sobre 10)</t>
  </si>
  <si>
    <t>La organización/empresa ha incorporado información precisa sobre el país y la localidad de producción de las materias primas, incluyendo 5 indicadores</t>
  </si>
  <si>
    <t>RESULTADOS OBTENIDOS DE LAS ÁREAS ESTRATÉGICAS ANALIZADAS</t>
  </si>
  <si>
    <t>RESULTADOS (%)</t>
  </si>
  <si>
    <t>META</t>
  </si>
  <si>
    <t>AVANCE</t>
  </si>
  <si>
    <t>LINEA</t>
  </si>
  <si>
    <t>VACIO</t>
  </si>
  <si>
    <t>COLORES</t>
  </si>
  <si>
    <t>ROJO</t>
  </si>
  <si>
    <t>MARANJA</t>
  </si>
  <si>
    <t>AMARILLO</t>
  </si>
  <si>
    <t>VERDE CLARO</t>
  </si>
  <si>
    <t>VERDE OSCURO</t>
  </si>
  <si>
    <t>TOTAL</t>
  </si>
  <si>
    <r>
      <t xml:space="preserve">Registros o políticas que acrediten:
1. Cumplimiento de vedas forestales;
2. Acciones de conservación ambiental (ejem. SAFs); 
3. Gestión responsable de residuos orgánicos 
</t>
    </r>
    <r>
      <rPr>
        <i/>
        <sz val="10"/>
        <rFont val="Segoe UI"/>
        <family val="2"/>
      </rPr>
      <t>Para parcelas dentro de áreas protegidas o reservas:</t>
    </r>
    <r>
      <rPr>
        <sz val="10"/>
        <rFont val="Segoe UI"/>
        <family val="2"/>
      </rPr>
      <t xml:space="preserve">
4. Cumplimiento normativa ambiental: Plan de Manejo forestal y/o Plan de gestión de bosques y tierras (ABT)</t>
    </r>
  </si>
  <si>
    <t>¿Cómo usar esta herramienta?</t>
  </si>
  <si>
    <t>AREAS</t>
  </si>
  <si>
    <t>*El Resultado (%) es un promedio ponderado sobre 100, que proviene de la evaluación de cada uno de los criterios analizados</t>
  </si>
  <si>
    <t>La figura muestra el perfil de desempeño, una forma más grande indica mejor desempeño general, mientras que una forma desequilibrada muestra fortalezas y debilidades específicas en cada una de las cuatro áreas analizadas</t>
  </si>
  <si>
    <t>EJEMPLO DE LLENADO: Llenar y copiar esta sección utilizando la HOJA DE EVALUACIÓN</t>
  </si>
  <si>
    <t>En esta sección definir responsable y accion específica</t>
  </si>
  <si>
    <t>Escribir área estratégica</t>
  </si>
  <si>
    <t>Criterio con puntaje menor a 5</t>
  </si>
  <si>
    <t>Copiar número</t>
  </si>
  <si>
    <t>Copiar riesgo / comentario</t>
  </si>
  <si>
    <t>Semanas o Meses</t>
  </si>
  <si>
    <t>Cargo del funcionario</t>
  </si>
  <si>
    <t>Describir acción específica</t>
  </si>
  <si>
    <t>2 meses</t>
  </si>
  <si>
    <t>Responsable del sistemas de gestión
María Guerra</t>
  </si>
  <si>
    <t>Escanear todos los archivos físicos y subirlos al Drive de la empresa. Posteriormente informará al gerente y brindará acceso a los usuarios</t>
  </si>
  <si>
    <t>Análisis visual del cumplimiento por áreas estratégicas</t>
  </si>
  <si>
    <t>NIVEL</t>
  </si>
  <si>
    <t>Cumplimiento global EUDR</t>
  </si>
  <si>
    <t>1. Evidencias legales como títulos de propiedad (INRA), contratos, escrituras o permisos que acrediten el derecho de uso del suelo de las parcelas de producción.
2. Evidencia de que las operaciones no afectan derechos de terceros sobre la tierra - terreno.</t>
  </si>
  <si>
    <t>1. Inscripción en el padrón tributario (NIT)
2. Registro RUEX
3. Registros SENASAG
4. Evidencia documental de políticas internas anticorrupción, y buenas prácticas empresariales</t>
  </si>
  <si>
    <t>1. Documento oficial de nombramiento del responsable de cumplimiento del EUDR
2. Descripción de funciones, responsabilidades y autoridad dentro de la estructura organizacional.</t>
  </si>
  <si>
    <t>1. Conoce el sistema de 'benchmarking' de riesgo de la Comisión Europea
2. Comprensión de las implicaciones de la clasificación del riesgo país asignado a Bolivia conforme al EUDR.</t>
  </si>
  <si>
    <t>1. Disponibilidad de sistemas de certificación o verificación de terceros (p. ej. Orgánico, Comercio Justo, Rainforest Alliance).
2. Existencia de sistema de trazabilidad interno actualizado.
3. Disponibilidad de informes, auditorías o verificaciones independientes sobre el cumplimiento de los requisitos del EUDR.</t>
  </si>
  <si>
    <t>1. Manual interno de cumplimiento EUDR o políticas institucionales alineadas al SDD.
2. Procedimientos formales para verificar la calidad, consistencia y veracidad de datos y documentos recibidos.
3. Procedimientos de control para la verificación de la información geoespacial y legal de cada parcela/proveedor.
4. Sistema documentado de administración del riesgo, con roles y responsabilidades claramente asignadas.</t>
  </si>
  <si>
    <t>Evidencia de las acciones correctivas</t>
  </si>
  <si>
    <t>1. Procedimientos para suspender temporalmente a proveedores cuya documentación sea insuficiente o inconsistente.
2. Procedimientos para excluir proveedores cuando se confirme deforestación o incumplimiento legal.
3. Registros documentados de acciones correctivas aplicadas a proveedores o unidades productivas.
4. Evidencia de acompañamiento o asistencia técnica a productores para levantar o corregir observaciones.</t>
  </si>
  <si>
    <t>Registro documentado de decisiones sobre minimización del riesgo</t>
  </si>
  <si>
    <t>Vaya a la hoja “DATOS”, debe proporcionar la información de la empresa</t>
  </si>
  <si>
    <t>Complete la hoja de “Evaluación”, llene las columnas de: documento de verificación, comentario, y emita una calificación sobre 10</t>
  </si>
  <si>
    <t>No modifique ninguna otra celda (el cálculo es automático).</t>
  </si>
  <si>
    <t>Vaya a la hoja de “RESULTADOS”, y revise los resultados de cada área estratégica (los gráficos se generaron de forma automática)</t>
  </si>
  <si>
    <t>Vaya a la hoja de “REPORTE DE DESAFÍOS”, y complete la información, siguiente el ejemplo de la parte inferior</t>
  </si>
  <si>
    <t>El resumen ejecutivo y gráfico se encuentran en “DASHBOARD”.</t>
  </si>
  <si>
    <t>1. Evaluaciones de riesgo documentadas y revisadas de forma anual.
2. Incorporación de nueva información (data) geoespacial, legal y socioambiental
3. Registro de cambios y acciones basadas en los resultados de la revisión</t>
  </si>
  <si>
    <t>Capacidad Organizativa</t>
  </si>
  <si>
    <t xml:space="preserve">HERRAMIENTA DE EVALUACIÓN DE CUMPLIMIENTO EURD </t>
  </si>
  <si>
    <t>HERRAMIENTA DE EVALUACIÓN DE CUMPLIMIENTO EURD</t>
  </si>
  <si>
    <t xml:space="preserve">DASHBOARD DE CUMPLIMIENTO EUDR REGLAMENTO (UE) 2023/1115 </t>
  </si>
  <si>
    <t>1.	Base de datos o registros oficiales que demuestren la no deforestación posterior al 31 de diciembre de 2020 en cada parcela.
2.	Registro actualizado de superficie cultivada o plantación por parcela.
3.	Registro de áreas de bosque nativo, cuando corresponda.</t>
  </si>
  <si>
    <t>1.	Evidencias del cumplimiento de la legislación laboral nacional: contratos, planillas, seguridad ocupacional.
2.	Reportes de inspecciones laborales o auditorías externas.
3.	Declaraciones institucionales sobre edad mínima de empleo.
4.	Declaración de cumplimiento de la aplicación de los convenios de la OIT.
5.	Declaratoria sobre el cumplimiento de los derechos de los pueblos indígenas, reconocido en la Constitución Política del Estado artículo 352, si corresponde (Consulta Previa Libre e Informada).</t>
  </si>
  <si>
    <t>1.	Nombre comercial y tipo de producto pertinente.
2.	Descripción detallada del producto y de los insumos empleados en su elaboración.
3.	Registro actualizado de producción: masa neta (kg), volumen o número de unidades.</t>
  </si>
  <si>
    <t>La organización/empresa ha recopilado, organizado la información requerida por el Sistema de Diligencia Debida (SDD)</t>
  </si>
  <si>
    <t>1.	Nombre completo y número de identificación (cédula o NIT).
2.	Número telefónico y/o celular, dirección física y/o postal.
3.	Dirección de correo electrónico.</t>
  </si>
  <si>
    <t>Información previa y posterior, dentro de la cadena. La información debe ser actualizada de la persona o la empresa que suministra la materia prima, así como del cliente a quien se entrega el producto.</t>
  </si>
  <si>
    <t xml:space="preserve">1.	Coordenadas GPS (para parcelas &lt; 4 ha) o polígonos georreferenciados (para ≥ 4 ha) en formato GeoJSON, sistema WGS84 con seis decimales de todas las parcelas.
2.	Fechas o intervalos de producción de las materias primas.
Cuando se recurre a múltiples parcelas, para completar un lote de producción, se debe garantizar la geolocalización de todas las parcelas involucradas. </t>
  </si>
  <si>
    <t>La organización/empresa dispone de la geolocalización donde se produjeron las materias primas (café / cacao), de acuerdo con los requisitos del EUDR.</t>
  </si>
  <si>
    <t>Reporte de Desafíos y Brechas</t>
  </si>
  <si>
    <t>Plan de Mejora</t>
  </si>
  <si>
    <t>VALOR</t>
  </si>
  <si>
    <t xml:space="preserve">ANTES </t>
  </si>
  <si>
    <t xml:space="preserve">PUNTERO </t>
  </si>
  <si>
    <t xml:space="preserve">DESPUES </t>
  </si>
  <si>
    <t xml:space="preserve">Viceministerio de Comercio </t>
  </si>
  <si>
    <t>y Logística Interna</t>
  </si>
  <si>
    <t>Teléfono: (519-2) 2184444</t>
  </si>
  <si>
    <t>Línea gratuita: 800101585</t>
  </si>
  <si>
    <t>Correo electrónico: info@produccion.gob.bo</t>
  </si>
  <si>
    <t>Version 1.0 junio, 2026</t>
  </si>
  <si>
    <t>1. Actas, informes o minutas donde se documente cómo se identificó el riesgo y qué decisión se tomó.
2. Registros que demuestren que el riesgo residual fue reducido a nivel nulo o despreciable.
3. Validación formal por parte del responsable del EUDR antes de emitir la Declaración de Diligencia Debida.
4. Archivo organizado y recuperable del proceso de mitigación del riesgo por al menos cinco años.
5. Documento que confirma que no existen riesgos no mitigados firmado por el responsable de cumplimiento EUDR.</t>
  </si>
  <si>
    <t>1. Comprobar la existencia o ausencia de segregación física de balance de masas de los productos pertinentes.
2. Aplicación de mecanismos de trazabilidad que coadyuvan a la segregación física o aplicación de balance de masas.
3. Registro de entradas y salidas que compruebe la integridad del producto conforme.</t>
  </si>
  <si>
    <t>1. Se cuenta con un área física para custodiar y conservar los documentos físicos en buen estado
2. Sistema digital, servidor para custodiar la información electrónica.
3. Procedimientos para garantizar disponibilidad ante auditorías o requerimientos de autoridades europeas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</si>
</sst>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theme="1"/>
      <name val="Aptos Narrow"/>
      <family val="2"/>
      <scheme val="minor"/>
    </font>
    <font>
      <u/>
      <sz val="11"/>
      <color theme="10"/>
      <name val="Aptos Narrow"/>
      <family val="2"/>
      <scheme val="minor"/>
    </font>
    <font>
      <sz val="11"/>
      <name val="Aptos Narrow"/>
      <family val="2"/>
      <scheme val="minor"/>
    </font>
    <font>
      <sz val="11"/>
      <color theme="1"/>
      <name val="Segoe UI"/>
      <family val="2"/>
    </font>
    <font>
      <sz val="11"/>
      <name val="Segoe UI"/>
      <family val="2"/>
    </font>
    <font>
      <b/>
      <sz val="16"/>
      <name val="Segoe UI"/>
      <family val="2"/>
    </font>
    <font>
      <sz val="8"/>
      <name val="Segoe UI"/>
      <family val="2"/>
    </font>
    <font>
      <b/>
      <sz val="11"/>
      <color theme="1"/>
      <name val="Segoe UI"/>
      <family val="2"/>
    </font>
    <font>
      <b/>
      <sz val="12"/>
      <color theme="1"/>
      <name val="Segoe UI"/>
      <family val="2"/>
    </font>
    <font>
      <sz val="12"/>
      <color theme="1"/>
      <name val="Segoe UI"/>
      <family val="2"/>
    </font>
    <font>
      <sz val="10"/>
      <color theme="1"/>
      <name val="Segoe UI"/>
      <family val="2"/>
    </font>
    <font>
      <b/>
      <sz val="10"/>
      <color theme="1"/>
      <name val="Segoe UI"/>
      <family val="2"/>
    </font>
    <font>
      <sz val="14"/>
      <color theme="1"/>
      <name val="Segoe UI"/>
      <family val="2"/>
    </font>
    <font>
      <b/>
      <sz val="14"/>
      <color theme="1"/>
      <name val="Segoe UI"/>
      <family val="2"/>
    </font>
    <font>
      <sz val="10"/>
      <name val="Segoe UI"/>
      <family val="2"/>
    </font>
    <font>
      <i/>
      <sz val="10"/>
      <name val="Segoe UI"/>
      <family val="2"/>
    </font>
    <font>
      <sz val="11"/>
      <color theme="0" tint="-4.9989318521683403E-2"/>
      <name val="Segoe UI"/>
      <family val="2"/>
    </font>
    <font>
      <sz val="11"/>
      <color rgb="FFFF0000"/>
      <name val="Segoe UI"/>
      <family val="2"/>
    </font>
    <font>
      <sz val="11"/>
      <color theme="1"/>
      <name val="Segoe UI Light"/>
      <family val="2"/>
    </font>
    <font>
      <sz val="10"/>
      <color theme="1"/>
      <name val="Segoe UI Semibold"/>
      <family val="2"/>
    </font>
    <font>
      <b/>
      <sz val="10"/>
      <color theme="1"/>
      <name val="Segoe UI Semibold"/>
      <family val="2"/>
    </font>
    <font>
      <sz val="12"/>
      <color theme="1"/>
      <name val="Segoe UI Semibold"/>
      <family val="2"/>
    </font>
    <font>
      <sz val="11"/>
      <color theme="1"/>
      <name val="Segoe UI Semibold"/>
      <family val="2"/>
    </font>
    <font>
      <b/>
      <sz val="8"/>
      <color theme="1"/>
      <name val="Segoe UI"/>
      <family val="2"/>
    </font>
    <font>
      <b/>
      <sz val="18"/>
      <color theme="3"/>
      <name val="Segoe UI"/>
      <family val="2"/>
    </font>
    <font>
      <b/>
      <sz val="12"/>
      <color theme="3"/>
      <name val="Segoe UI"/>
      <family val="2"/>
    </font>
    <font>
      <sz val="12"/>
      <color theme="3"/>
      <name val="Segoe UI"/>
      <family val="2"/>
    </font>
    <font>
      <sz val="11"/>
      <color theme="3"/>
      <name val="Segoe UI"/>
      <family val="2"/>
    </font>
    <font>
      <b/>
      <sz val="16"/>
      <color theme="3"/>
      <name val="Segoe UI"/>
      <family val="2"/>
    </font>
    <font>
      <sz val="10"/>
      <name val="Segoe UI Semibold"/>
      <family val="2"/>
    </font>
    <font>
      <b/>
      <sz val="17.5"/>
      <color theme="0"/>
      <name val="Segoe UI"/>
      <family val="2"/>
    </font>
    <font>
      <b/>
      <sz val="18"/>
      <color theme="0"/>
      <name val="Segoe UI"/>
      <family val="2"/>
    </font>
    <font>
      <b/>
      <sz val="12"/>
      <color theme="0"/>
      <name val="Segoe UI"/>
      <family val="2"/>
    </font>
    <font>
      <b/>
      <sz val="11"/>
      <color theme="0"/>
      <name val="Segoe UI"/>
      <family val="2"/>
    </font>
    <font>
      <b/>
      <sz val="11"/>
      <color theme="1"/>
      <name val="Segoe UI Light"/>
      <family val="2"/>
    </font>
    <font>
      <sz val="9"/>
      <name val="Segoe UI"/>
      <family val="2"/>
    </font>
    <font>
      <b/>
      <sz val="18"/>
      <color theme="3" tint="-0.499984740745262"/>
      <name val="Segoe UI"/>
      <family val="2"/>
    </font>
    <font>
      <b/>
      <sz val="12"/>
      <color rgb="FF0B2637"/>
      <name val="Segoe UI"/>
      <family val="2"/>
    </font>
    <font>
      <b/>
      <i/>
      <sz val="11"/>
      <color theme="3" tint="-0.499984740745262"/>
      <name val="Segoe UI"/>
      <family val="2"/>
    </font>
    <font>
      <sz val="11"/>
      <name val="Segoe UI Semibold"/>
      <family val="2"/>
    </font>
    <font>
      <i/>
      <sz val="11"/>
      <color theme="1"/>
      <name val="Segoe UI"/>
      <family val="2"/>
    </font>
    <font>
      <i/>
      <sz val="12"/>
      <color theme="1"/>
      <name val="Segoe UI"/>
      <family val="2"/>
    </font>
    <font>
      <sz val="10"/>
      <color theme="0"/>
      <name val="Segoe UI"/>
      <family val="2"/>
    </font>
    <font>
      <b/>
      <sz val="11"/>
      <color theme="4" tint="-0.499984740745262"/>
      <name val="Aptos Narrow"/>
      <family val="2"/>
      <scheme val="minor"/>
    </font>
    <font>
      <b/>
      <sz val="14"/>
      <color theme="0"/>
      <name val="Segoe UI Semibold"/>
      <family val="2"/>
    </font>
    <font>
      <b/>
      <sz val="14"/>
      <name val="Segoe UI"/>
      <family val="2"/>
    </font>
    <font>
      <sz val="11"/>
      <name val="Calibri Light"/>
      <family val="2"/>
    </font>
    <font>
      <sz val="12"/>
      <name val="Calibri Light"/>
      <family val="2"/>
    </font>
    <font>
      <b/>
      <sz val="14"/>
      <color theme="0"/>
      <name val="Segoe UI"/>
      <family val="2"/>
    </font>
    <font>
      <i/>
      <sz val="9"/>
      <color theme="1"/>
      <name val="Segoe UI"/>
      <family val="2"/>
    </font>
    <font>
      <sz val="9"/>
      <color theme="1"/>
      <name val="Segoe UI"/>
      <family val="2"/>
    </font>
    <font>
      <sz val="10"/>
      <color theme="7" tint="0.79998168889431442"/>
      <name val="Segoe UI"/>
      <family val="2"/>
    </font>
    <font>
      <sz val="12"/>
      <color theme="7" tint="0.79998168889431442"/>
      <name val="Segoe UI"/>
      <family val="2"/>
    </font>
    <font>
      <sz val="11"/>
      <color theme="7" tint="0.79998168889431442"/>
      <name val="Segoe UI"/>
      <family val="2"/>
    </font>
    <font>
      <i/>
      <sz val="10"/>
      <color theme="1"/>
      <name val="Segoe UI"/>
      <family val="2"/>
    </font>
  </fonts>
  <fills count="9">
    <fill>
      <patternFill patternType="none"/>
    </fill>
    <fill>
      <patternFill patternType="gray125"/>
    </fill>
    <fill>
      <patternFill patternType="solid">
        <fgColor theme="3" tint="0.89999084444715716"/>
        <bgColor indexed="64"/>
      </patternFill>
    </fill>
    <fill>
      <patternFill patternType="solid">
        <fgColor theme="0" tint="-4.9989318521683403E-2"/>
        <bgColor indexed="64"/>
      </patternFill>
    </fill>
    <fill>
      <patternFill patternType="solid">
        <fgColor theme="3"/>
        <bgColor indexed="64"/>
      </patternFill>
    </fill>
    <fill>
      <patternFill patternType="solid">
        <fgColor rgb="FFF4EFE0"/>
        <bgColor indexed="64"/>
      </patternFill>
    </fill>
    <fill>
      <patternFill patternType="solid">
        <fgColor rgb="FFF2F2F2"/>
        <bgColor indexed="64"/>
      </patternFill>
    </fill>
    <fill>
      <patternFill patternType="solid">
        <fgColor rgb="FFFFFF00"/>
        <bgColor indexed="64"/>
      </patternFill>
    </fill>
    <fill>
      <patternFill patternType="solid">
        <fgColor theme="9" tint="0.79998168889431442"/>
        <bgColor indexed="64"/>
      </patternFill>
    </fill>
  </fills>
  <borders count="78">
    <border>
      <left/>
      <right/>
      <top/>
      <bottom/>
      <diagonal/>
    </border>
    <border>
      <left style="thick">
        <color theme="3"/>
      </left>
      <right/>
      <top/>
      <bottom/>
      <diagonal/>
    </border>
    <border>
      <left style="thick">
        <color theme="3"/>
      </left>
      <right style="thick">
        <color theme="3"/>
      </right>
      <top style="thick">
        <color theme="3"/>
      </top>
      <bottom style="thick">
        <color theme="3"/>
      </bottom>
      <diagonal/>
    </border>
    <border>
      <left style="thick">
        <color theme="3"/>
      </left>
      <right/>
      <top style="thick">
        <color theme="3"/>
      </top>
      <bottom/>
      <diagonal/>
    </border>
    <border>
      <left/>
      <right/>
      <top style="thick">
        <color theme="3"/>
      </top>
      <bottom/>
      <diagonal/>
    </border>
    <border>
      <left/>
      <right style="thick">
        <color theme="3"/>
      </right>
      <top style="thick">
        <color theme="3"/>
      </top>
      <bottom/>
      <diagonal/>
    </border>
    <border>
      <left/>
      <right style="thick">
        <color theme="3"/>
      </right>
      <top/>
      <bottom/>
      <diagonal/>
    </border>
    <border>
      <left style="thick">
        <color theme="3"/>
      </left>
      <right/>
      <top/>
      <bottom style="thick">
        <color theme="3"/>
      </bottom>
      <diagonal/>
    </border>
    <border>
      <left/>
      <right/>
      <top/>
      <bottom style="thick">
        <color theme="3"/>
      </bottom>
      <diagonal/>
    </border>
    <border>
      <left/>
      <right style="thick">
        <color theme="3"/>
      </right>
      <top/>
      <bottom style="thick">
        <color theme="3"/>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diagonal/>
    </border>
    <border>
      <left style="thin">
        <color theme="2" tint="-9.9917600024414813E-2"/>
      </left>
      <right style="thin">
        <color theme="2" tint="-9.9917600024414813E-2"/>
      </right>
      <top style="thin">
        <color theme="2" tint="-9.9917600024414813E-2"/>
      </top>
      <bottom style="thin">
        <color theme="2" tint="-9.9917600024414813E-2"/>
      </bottom>
      <diagonal/>
    </border>
    <border>
      <left/>
      <right style="thin">
        <color theme="2" tint="-9.9948118533890809E-2"/>
      </right>
      <top/>
      <bottom style="thin">
        <color theme="2" tint="-9.9948118533890809E-2"/>
      </bottom>
      <diagonal/>
    </border>
    <border>
      <left style="thin">
        <color theme="2" tint="-9.9948118533890809E-2"/>
      </left>
      <right style="thin">
        <color theme="2" tint="-9.9948118533890809E-2"/>
      </right>
      <top/>
      <bottom style="thin">
        <color theme="2" tint="-9.9948118533890809E-2"/>
      </bottom>
      <diagonal/>
    </border>
    <border>
      <left style="thin">
        <color theme="2" tint="-9.9948118533890809E-2"/>
      </left>
      <right/>
      <top/>
      <bottom style="thin">
        <color theme="2" tint="-9.9948118533890809E-2"/>
      </bottom>
      <diagonal/>
    </border>
    <border>
      <left style="thin">
        <color theme="2" tint="-9.9948118533890809E-2"/>
      </left>
      <right/>
      <top style="thin">
        <color theme="2" tint="-9.9948118533890809E-2"/>
      </top>
      <bottom style="thin">
        <color theme="2" tint="-9.9948118533890809E-2"/>
      </bottom>
      <diagonal/>
    </border>
    <border>
      <left style="thin">
        <color theme="2" tint="-9.9948118533890809E-2"/>
      </left>
      <right/>
      <top style="thin">
        <color theme="2" tint="-9.9948118533890809E-2"/>
      </top>
      <bottom/>
      <diagonal/>
    </border>
    <border>
      <left style="thin">
        <color theme="2" tint="-9.9917600024414813E-2"/>
      </left>
      <right style="thin">
        <color theme="2" tint="-9.9917600024414813E-2"/>
      </right>
      <top style="thin">
        <color theme="2" tint="-9.9917600024414813E-2"/>
      </top>
      <bottom style="thin">
        <color theme="2" tint="-9.9948118533890809E-2"/>
      </bottom>
      <diagonal/>
    </border>
    <border>
      <left style="thin">
        <color theme="2" tint="-9.9917600024414813E-2"/>
      </left>
      <right style="thin">
        <color theme="2" tint="-9.9917600024414813E-2"/>
      </right>
      <top style="thin">
        <color theme="2" tint="-9.9948118533890809E-2"/>
      </top>
      <bottom style="thin">
        <color theme="2" tint="-9.9948118533890809E-2"/>
      </bottom>
      <diagonal/>
    </border>
    <border>
      <left style="thin">
        <color theme="2" tint="-9.9917600024414813E-2"/>
      </left>
      <right style="thin">
        <color theme="2" tint="-9.9917600024414813E-2"/>
      </right>
      <top style="thin">
        <color theme="2" tint="-9.9948118533890809E-2"/>
      </top>
      <bottom style="thin">
        <color theme="2" tint="-9.9917600024414813E-2"/>
      </bottom>
      <diagonal/>
    </border>
    <border>
      <left/>
      <right style="thin">
        <color theme="2" tint="-9.9948118533890809E-2"/>
      </right>
      <top/>
      <bottom/>
      <diagonal/>
    </border>
    <border>
      <left style="thin">
        <color theme="2" tint="-9.9917600024414813E-2"/>
      </left>
      <right style="thin">
        <color theme="2" tint="-9.9948118533890809E-2"/>
      </right>
      <top style="thin">
        <color theme="2" tint="-9.9917600024414813E-2"/>
      </top>
      <bottom style="thin">
        <color theme="2" tint="-9.9948118533890809E-2"/>
      </bottom>
      <diagonal/>
    </border>
    <border>
      <left style="thin">
        <color theme="2" tint="-9.9917600024414813E-2"/>
      </left>
      <right style="thin">
        <color theme="2" tint="-9.9948118533890809E-2"/>
      </right>
      <top style="thin">
        <color theme="2" tint="-9.9948118533890809E-2"/>
      </top>
      <bottom style="thin">
        <color theme="2" tint="-9.9948118533890809E-2"/>
      </bottom>
      <diagonal/>
    </border>
    <border>
      <left style="thin">
        <color theme="2" tint="-9.9948118533890809E-2"/>
      </left>
      <right/>
      <top style="thin">
        <color theme="2" tint="-9.9917600024414813E-2"/>
      </top>
      <bottom style="thin">
        <color theme="2" tint="-9.9948118533890809E-2"/>
      </bottom>
      <diagonal/>
    </border>
    <border>
      <left style="thin">
        <color theme="2" tint="-9.9917600024414813E-2"/>
      </left>
      <right style="thin">
        <color theme="2" tint="-9.9948118533890809E-2"/>
      </right>
      <top/>
      <bottom style="thin">
        <color theme="2" tint="-9.9948118533890809E-2"/>
      </bottom>
      <diagonal/>
    </border>
    <border>
      <left style="thin">
        <color theme="2" tint="-9.9917600024414813E-2"/>
      </left>
      <right style="thin">
        <color theme="2" tint="-9.9948118533890809E-2"/>
      </right>
      <top style="thin">
        <color theme="2" tint="-9.9948118533890809E-2"/>
      </top>
      <bottom/>
      <diagonal/>
    </border>
    <border>
      <left style="thick">
        <color theme="3"/>
      </left>
      <right style="thin">
        <color theme="2" tint="-9.9948118533890809E-2"/>
      </right>
      <top style="thin">
        <color theme="2" tint="-9.9948118533890809E-2"/>
      </top>
      <bottom style="thin">
        <color theme="2" tint="-9.9948118533890809E-2"/>
      </bottom>
      <diagonal/>
    </border>
    <border>
      <left style="thin">
        <color theme="2" tint="-9.9948118533890809E-2"/>
      </left>
      <right style="thick">
        <color theme="3"/>
      </right>
      <top style="thin">
        <color theme="2" tint="-9.9948118533890809E-2"/>
      </top>
      <bottom style="thin">
        <color theme="2" tint="-9.9948118533890809E-2"/>
      </bottom>
      <diagonal/>
    </border>
    <border>
      <left style="thick">
        <color theme="3"/>
      </left>
      <right style="thin">
        <color theme="2" tint="-9.9948118533890809E-2"/>
      </right>
      <top style="thin">
        <color theme="2" tint="-9.9948118533890809E-2"/>
      </top>
      <bottom style="thick">
        <color theme="3"/>
      </bottom>
      <diagonal/>
    </border>
    <border>
      <left style="thin">
        <color theme="2" tint="-9.9948118533890809E-2"/>
      </left>
      <right style="thin">
        <color theme="2" tint="-9.9948118533890809E-2"/>
      </right>
      <top style="thin">
        <color theme="2" tint="-9.9948118533890809E-2"/>
      </top>
      <bottom style="thick">
        <color theme="3"/>
      </bottom>
      <diagonal/>
    </border>
    <border>
      <left style="thin">
        <color theme="2" tint="-9.9948118533890809E-2"/>
      </left>
      <right style="thick">
        <color theme="3"/>
      </right>
      <top style="thin">
        <color theme="2" tint="-9.9948118533890809E-2"/>
      </top>
      <bottom style="thick">
        <color theme="3"/>
      </bottom>
      <diagonal/>
    </border>
    <border>
      <left style="thin">
        <color theme="2" tint="-9.9948118533890809E-2"/>
      </left>
      <right style="thick">
        <color theme="3"/>
      </right>
      <top style="thin">
        <color theme="2" tint="-9.9948118533890809E-2"/>
      </top>
      <bottom style="medium">
        <color indexed="64"/>
      </bottom>
      <diagonal/>
    </border>
    <border>
      <left style="thick">
        <color theme="3"/>
      </left>
      <right style="thin">
        <color theme="2" tint="-9.9948118533890809E-2"/>
      </right>
      <top style="thick">
        <color theme="3"/>
      </top>
      <bottom style="thin">
        <color theme="2" tint="-9.9948118533890809E-2"/>
      </bottom>
      <diagonal/>
    </border>
    <border>
      <left style="thin">
        <color theme="2" tint="-9.9948118533890809E-2"/>
      </left>
      <right style="thin">
        <color theme="2" tint="-9.9948118533890809E-2"/>
      </right>
      <top style="thick">
        <color theme="3"/>
      </top>
      <bottom style="thin">
        <color theme="2" tint="-9.9948118533890809E-2"/>
      </bottom>
      <diagonal/>
    </border>
    <border>
      <left style="thin">
        <color theme="2" tint="-9.9948118533890809E-2"/>
      </left>
      <right style="thick">
        <color theme="3"/>
      </right>
      <top style="thick">
        <color theme="3"/>
      </top>
      <bottom style="thin">
        <color theme="2" tint="-9.9948118533890809E-2"/>
      </bottom>
      <diagonal/>
    </border>
    <border>
      <left/>
      <right/>
      <top style="thin">
        <color theme="2" tint="-9.9948118533890809E-2"/>
      </top>
      <bottom style="thin">
        <color theme="2" tint="-9.9948118533890809E-2"/>
      </bottom>
      <diagonal/>
    </border>
    <border>
      <left style="thick">
        <color theme="3"/>
      </left>
      <right/>
      <top style="thick">
        <color theme="3"/>
      </top>
      <bottom style="thick">
        <color theme="3"/>
      </bottom>
      <diagonal/>
    </border>
    <border>
      <left style="medium">
        <color theme="3"/>
      </left>
      <right style="medium">
        <color theme="3"/>
      </right>
      <top style="medium">
        <color theme="3"/>
      </top>
      <bottom style="medium">
        <color theme="3"/>
      </bottom>
      <diagonal/>
    </border>
    <border>
      <left style="medium">
        <color theme="3"/>
      </left>
      <right style="medium">
        <color theme="3"/>
      </right>
      <top/>
      <bottom style="medium">
        <color theme="3"/>
      </bottom>
      <diagonal/>
    </border>
    <border>
      <left style="thick">
        <color theme="3"/>
      </left>
      <right style="thick">
        <color theme="3"/>
      </right>
      <top style="medium">
        <color theme="3"/>
      </top>
      <bottom style="thick">
        <color theme="3"/>
      </bottom>
      <diagonal/>
    </border>
    <border>
      <left/>
      <right style="thin">
        <color theme="2" tint="-9.9948118533890809E-2"/>
      </right>
      <top style="thick">
        <color theme="3"/>
      </top>
      <bottom/>
      <diagonal/>
    </border>
    <border>
      <left/>
      <right style="thin">
        <color theme="2" tint="-9.9948118533890809E-2"/>
      </right>
      <top/>
      <bottom style="thick">
        <color theme="3"/>
      </bottom>
      <diagonal/>
    </border>
    <border>
      <left style="thin">
        <color theme="2" tint="-9.9948118533890809E-2"/>
      </left>
      <right/>
      <top style="thin">
        <color theme="5" tint="0.39997558519241921"/>
      </top>
      <bottom/>
      <diagonal/>
    </border>
    <border>
      <left style="thin">
        <color theme="2" tint="-9.9948118533890809E-2"/>
      </left>
      <right style="thick">
        <color theme="3"/>
      </right>
      <top style="thin">
        <color theme="5" tint="0.39997558519241921"/>
      </top>
      <bottom/>
      <diagonal/>
    </border>
    <border>
      <left style="thin">
        <color theme="2" tint="-9.9948118533890809E-2"/>
      </left>
      <right style="thick">
        <color theme="3"/>
      </right>
      <top style="thin">
        <color theme="2" tint="-9.9948118533890809E-2"/>
      </top>
      <bottom/>
      <diagonal/>
    </border>
    <border>
      <left style="thin">
        <color theme="2" tint="-9.9948118533890809E-2"/>
      </left>
      <right/>
      <top style="thin">
        <color theme="2" tint="-9.9948118533890809E-2"/>
      </top>
      <bottom style="medium">
        <color indexed="64"/>
      </bottom>
      <diagonal/>
    </border>
    <border>
      <left/>
      <right/>
      <top/>
      <bottom style="thin">
        <color theme="5" tint="0.39997558519241921"/>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style="thin">
        <color theme="5" tint="0.39997558519241921"/>
      </bottom>
      <diagonal/>
    </border>
    <border>
      <left/>
      <right style="medium">
        <color theme="3"/>
      </right>
      <top/>
      <bottom style="thin">
        <color theme="5" tint="0.39997558519241921"/>
      </bottom>
      <diagonal/>
    </border>
    <border>
      <left style="medium">
        <color theme="3"/>
      </left>
      <right/>
      <top/>
      <bottom/>
      <diagonal/>
    </border>
    <border>
      <left/>
      <right style="medium">
        <color theme="3"/>
      </right>
      <top/>
      <bottom/>
      <diagonal/>
    </border>
    <border>
      <left style="medium">
        <color theme="3"/>
      </left>
      <right style="thin">
        <color theme="2" tint="-9.9948118533890809E-2"/>
      </right>
      <top style="thin">
        <color theme="2" tint="-9.9948118533890809E-2"/>
      </top>
      <bottom/>
      <diagonal/>
    </border>
    <border>
      <left style="medium">
        <color theme="3"/>
      </left>
      <right style="thin">
        <color theme="2" tint="-9.9948118533890809E-2"/>
      </right>
      <top style="thin">
        <color theme="2" tint="-9.9948118533890809E-2"/>
      </top>
      <bottom style="thick">
        <color theme="3"/>
      </bottom>
      <diagonal/>
    </border>
    <border>
      <left style="medium">
        <color theme="3"/>
      </left>
      <right/>
      <top style="thin">
        <color theme="2" tint="-9.9948118533890809E-2"/>
      </top>
      <bottom style="thin">
        <color theme="2" tint="-9.9948118533890809E-2"/>
      </bottom>
      <diagonal/>
    </border>
    <border>
      <left/>
      <right style="thick">
        <color theme="3"/>
      </right>
      <top style="thin">
        <color theme="2" tint="-9.9948118533890809E-2"/>
      </top>
      <bottom style="thin">
        <color theme="2" tint="-9.9948118533890809E-2"/>
      </bottom>
      <diagonal/>
    </border>
    <border>
      <left style="thin">
        <color theme="2" tint="-9.9917600024414813E-2"/>
      </left>
      <right style="thin">
        <color theme="2" tint="-9.9887081514938816E-2"/>
      </right>
      <top style="thin">
        <color theme="2" tint="-9.9917600024414813E-2"/>
      </top>
      <bottom style="thin">
        <color theme="2" tint="-9.9917600024414813E-2"/>
      </bottom>
      <diagonal/>
    </border>
    <border>
      <left style="thin">
        <color theme="2" tint="-9.9887081514938816E-2"/>
      </left>
      <right style="thin">
        <color theme="2" tint="-9.9917600024414813E-2"/>
      </right>
      <top style="thin">
        <color theme="2" tint="-9.9917600024414813E-2"/>
      </top>
      <bottom style="thin">
        <color theme="2" tint="-9.9917600024414813E-2"/>
      </bottom>
      <diagonal/>
    </border>
    <border>
      <left style="thin">
        <color theme="2" tint="-9.9917600024414813E-2"/>
      </left>
      <right style="thin">
        <color theme="2" tint="-9.9887081514938816E-2"/>
      </right>
      <top style="thin">
        <color theme="2" tint="-9.9917600024414813E-2"/>
      </top>
      <bottom/>
      <diagonal/>
    </border>
    <border>
      <left style="thin">
        <color theme="2" tint="-9.9887081514938816E-2"/>
      </left>
      <right style="thin">
        <color theme="2" tint="-9.9917600024414813E-2"/>
      </right>
      <top style="thin">
        <color theme="2" tint="-9.9917600024414813E-2"/>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ck">
        <color theme="3"/>
      </right>
      <top/>
      <bottom style="thick">
        <color theme="3"/>
      </bottom>
      <diagonal/>
    </border>
    <border>
      <left style="thin">
        <color indexed="64"/>
      </left>
      <right style="thick">
        <color theme="3"/>
      </right>
      <top/>
      <bottom style="thin">
        <color theme="2" tint="-9.9917600024414813E-2"/>
      </bottom>
      <diagonal/>
    </border>
    <border>
      <left style="thin">
        <color indexed="64"/>
      </left>
      <right style="thick">
        <color theme="3"/>
      </right>
      <top style="thin">
        <color theme="2" tint="-9.9917600024414813E-2"/>
      </top>
      <bottom style="thin">
        <color theme="2" tint="-9.9917600024414813E-2"/>
      </bottom>
      <diagonal/>
    </border>
    <border>
      <left style="thin">
        <color indexed="64"/>
      </left>
      <right style="thick">
        <color theme="3"/>
      </right>
      <top/>
      <bottom style="medium">
        <color theme="3"/>
      </bottom>
      <diagonal/>
    </border>
    <border>
      <left style="thin">
        <color indexed="64"/>
      </left>
      <right style="thick">
        <color theme="3"/>
      </right>
      <top/>
      <bottom/>
      <diagonal/>
    </border>
    <border>
      <left style="medium">
        <color theme="3"/>
      </left>
      <right/>
      <top style="thin">
        <color theme="5" tint="0.39997558519241921"/>
      </top>
      <bottom/>
      <diagonal/>
    </border>
  </borders>
  <cellStyleXfs count="2">
    <xf numFmtId="0" fontId="0" fillId="0" borderId="0"/>
    <xf numFmtId="0" fontId="1" fillId="0" borderId="0" applyNumberFormat="0" applyFill="0" applyBorder="0" applyAlignment="0" applyProtection="0"/>
  </cellStyleXfs>
  <cellXfs count="279">
    <xf numFmtId="0" fontId="0" fillId="0" borderId="0" xfId="0"/>
    <xf numFmtId="0" fontId="0" fillId="2" borderId="0" xfId="0" applyFill="1"/>
    <xf numFmtId="0" fontId="2" fillId="2" borderId="0" xfId="0" applyFont="1" applyFill="1"/>
    <xf numFmtId="1" fontId="2" fillId="2" borderId="0" xfId="0" applyNumberFormat="1" applyFont="1" applyFill="1"/>
    <xf numFmtId="0" fontId="3" fillId="2" borderId="0" xfId="0" applyFont="1" applyFill="1"/>
    <xf numFmtId="0" fontId="10" fillId="2" borderId="0" xfId="0" applyFont="1" applyFill="1"/>
    <xf numFmtId="0" fontId="10" fillId="2" borderId="0" xfId="0" applyFont="1" applyFill="1" applyAlignment="1">
      <alignment horizontal="center" vertical="center"/>
    </xf>
    <xf numFmtId="0" fontId="10" fillId="3" borderId="0" xfId="0" applyFont="1" applyFill="1"/>
    <xf numFmtId="0" fontId="12" fillId="2" borderId="0" xfId="0" applyFont="1" applyFill="1"/>
    <xf numFmtId="0" fontId="9" fillId="2" borderId="0" xfId="0" applyFont="1" applyFill="1"/>
    <xf numFmtId="0" fontId="10" fillId="2" borderId="0" xfId="0" applyFont="1" applyFill="1" applyAlignment="1">
      <alignment vertical="center"/>
    </xf>
    <xf numFmtId="0" fontId="3" fillId="2" borderId="0" xfId="0" applyFont="1" applyFill="1" applyAlignment="1">
      <alignment vertical="center"/>
    </xf>
    <xf numFmtId="0" fontId="9" fillId="2" borderId="0" xfId="0" applyFont="1" applyFill="1" applyAlignment="1">
      <alignment vertical="center"/>
    </xf>
    <xf numFmtId="0" fontId="16" fillId="2" borderId="0" xfId="0" applyFont="1" applyFill="1"/>
    <xf numFmtId="1" fontId="16" fillId="2" borderId="0" xfId="0" applyNumberFormat="1" applyFont="1" applyFill="1"/>
    <xf numFmtId="0" fontId="4" fillId="3" borderId="0" xfId="0" applyFont="1" applyFill="1"/>
    <xf numFmtId="0" fontId="24" fillId="3" borderId="0" xfId="0" applyFont="1" applyFill="1"/>
    <xf numFmtId="0" fontId="28" fillId="3" borderId="0" xfId="0" applyFont="1" applyFill="1"/>
    <xf numFmtId="0" fontId="5" fillId="3" borderId="0" xfId="0" applyFont="1" applyFill="1"/>
    <xf numFmtId="0" fontId="27" fillId="3" borderId="0" xfId="0" applyFont="1" applyFill="1"/>
    <xf numFmtId="0" fontId="3" fillId="3" borderId="0" xfId="0" applyFont="1" applyFill="1"/>
    <xf numFmtId="0" fontId="6" fillId="3" borderId="0" xfId="0" applyFont="1" applyFill="1" applyAlignment="1">
      <alignment horizontal="left" vertical="center"/>
    </xf>
    <xf numFmtId="0" fontId="6" fillId="3" borderId="0" xfId="0" applyFont="1" applyFill="1" applyAlignment="1">
      <alignment vertical="center"/>
    </xf>
    <xf numFmtId="0" fontId="7" fillId="3" borderId="0" xfId="0" applyFont="1" applyFill="1"/>
    <xf numFmtId="0" fontId="25" fillId="3" borderId="0" xfId="0" applyFont="1" applyFill="1"/>
    <xf numFmtId="0" fontId="26" fillId="3" borderId="0" xfId="0" applyFont="1" applyFill="1"/>
    <xf numFmtId="0" fontId="3" fillId="5" borderId="0" xfId="0" applyFont="1" applyFill="1"/>
    <xf numFmtId="0" fontId="23" fillId="5" borderId="0" xfId="0" applyFont="1" applyFill="1"/>
    <xf numFmtId="0" fontId="3" fillId="3" borderId="0" xfId="0" applyFont="1" applyFill="1" applyAlignment="1">
      <alignment horizontal="center" vertical="center"/>
    </xf>
    <xf numFmtId="0" fontId="3" fillId="3" borderId="0" xfId="0" applyFont="1" applyFill="1" applyAlignment="1">
      <alignment horizontal="center" wrapText="1"/>
    </xf>
    <xf numFmtId="0" fontId="17" fillId="3" borderId="0" xfId="0" applyFont="1" applyFill="1" applyAlignment="1">
      <alignment horizontal="center" vertical="center"/>
    </xf>
    <xf numFmtId="0" fontId="3" fillId="3" borderId="3" xfId="0" applyFont="1" applyFill="1" applyBorder="1"/>
    <xf numFmtId="0" fontId="3" fillId="3" borderId="4" xfId="0" applyFont="1" applyFill="1" applyBorder="1"/>
    <xf numFmtId="0" fontId="3" fillId="3" borderId="5" xfId="0" applyFont="1" applyFill="1" applyBorder="1"/>
    <xf numFmtId="0" fontId="3" fillId="3" borderId="6" xfId="0" applyFont="1" applyFill="1" applyBorder="1"/>
    <xf numFmtId="0" fontId="3" fillId="3" borderId="1" xfId="0" applyFont="1" applyFill="1" applyBorder="1"/>
    <xf numFmtId="0" fontId="3" fillId="3" borderId="7" xfId="0" applyFont="1" applyFill="1" applyBorder="1"/>
    <xf numFmtId="0" fontId="3" fillId="3" borderId="8" xfId="0" applyFont="1" applyFill="1" applyBorder="1"/>
    <xf numFmtId="0" fontId="3" fillId="3" borderId="9" xfId="0" applyFont="1" applyFill="1" applyBorder="1"/>
    <xf numFmtId="0" fontId="4" fillId="3" borderId="3" xfId="0" applyFont="1" applyFill="1" applyBorder="1"/>
    <xf numFmtId="0" fontId="4" fillId="3" borderId="4" xfId="0" applyFont="1" applyFill="1" applyBorder="1"/>
    <xf numFmtId="0" fontId="4" fillId="3" borderId="5" xfId="0" applyFont="1" applyFill="1" applyBorder="1"/>
    <xf numFmtId="0" fontId="4" fillId="3" borderId="1" xfId="0" applyFont="1" applyFill="1" applyBorder="1"/>
    <xf numFmtId="0" fontId="4" fillId="3" borderId="6" xfId="0" applyFont="1" applyFill="1" applyBorder="1"/>
    <xf numFmtId="0" fontId="7" fillId="3" borderId="1" xfId="0" applyFont="1" applyFill="1" applyBorder="1"/>
    <xf numFmtId="0" fontId="23" fillId="3" borderId="8" xfId="0" applyFont="1" applyFill="1" applyBorder="1"/>
    <xf numFmtId="0" fontId="3" fillId="3" borderId="1" xfId="0" applyFont="1" applyFill="1" applyBorder="1" applyAlignment="1">
      <alignment horizontal="center" vertical="center"/>
    </xf>
    <xf numFmtId="0" fontId="32" fillId="4" borderId="0" xfId="0" applyFont="1" applyFill="1" applyAlignment="1">
      <alignment horizontal="center" vertical="center"/>
    </xf>
    <xf numFmtId="0" fontId="32" fillId="4" borderId="0" xfId="0" applyFont="1" applyFill="1" applyAlignment="1">
      <alignment horizontal="center" wrapText="1"/>
    </xf>
    <xf numFmtId="0" fontId="33" fillId="4" borderId="0" xfId="0" applyFont="1" applyFill="1" applyAlignment="1">
      <alignment horizontal="center" vertical="center"/>
    </xf>
    <xf numFmtId="0" fontId="32" fillId="4" borderId="0" xfId="0" applyFont="1" applyFill="1" applyAlignment="1">
      <alignment horizontal="center" vertical="center" wrapText="1"/>
    </xf>
    <xf numFmtId="0" fontId="3" fillId="3" borderId="0" xfId="0" applyFont="1" applyFill="1" applyAlignment="1">
      <alignment vertical="center"/>
    </xf>
    <xf numFmtId="0" fontId="3" fillId="3" borderId="0" xfId="0" applyFont="1" applyFill="1" applyAlignment="1">
      <alignment horizontal="center" vertical="center" wrapText="1"/>
    </xf>
    <xf numFmtId="0" fontId="3" fillId="3" borderId="3" xfId="0" applyFont="1" applyFill="1" applyBorder="1" applyAlignment="1">
      <alignment vertical="center"/>
    </xf>
    <xf numFmtId="0" fontId="3" fillId="3" borderId="4" xfId="0" applyFont="1" applyFill="1" applyBorder="1" applyAlignment="1">
      <alignment vertical="center"/>
    </xf>
    <xf numFmtId="0" fontId="3" fillId="3" borderId="4" xfId="0" applyFont="1" applyFill="1" applyBorder="1" applyAlignment="1">
      <alignment horizontal="center" vertical="center" wrapText="1"/>
    </xf>
    <xf numFmtId="0" fontId="3" fillId="3" borderId="5" xfId="0" applyFont="1" applyFill="1" applyBorder="1" applyAlignment="1">
      <alignment vertical="center"/>
    </xf>
    <xf numFmtId="0" fontId="3" fillId="3" borderId="6" xfId="0" applyFont="1" applyFill="1" applyBorder="1" applyAlignment="1">
      <alignment vertical="center"/>
    </xf>
    <xf numFmtId="0" fontId="3" fillId="3" borderId="1" xfId="0" applyFont="1" applyFill="1" applyBorder="1" applyAlignment="1">
      <alignment vertical="center"/>
    </xf>
    <xf numFmtId="0" fontId="3" fillId="3" borderId="7" xfId="0" applyFont="1" applyFill="1" applyBorder="1" applyAlignment="1">
      <alignment vertical="center"/>
    </xf>
    <xf numFmtId="0" fontId="3" fillId="3" borderId="8" xfId="0" applyFont="1" applyFill="1" applyBorder="1" applyAlignment="1">
      <alignment vertical="center"/>
    </xf>
    <xf numFmtId="0" fontId="3" fillId="3" borderId="9" xfId="0" applyFont="1" applyFill="1" applyBorder="1" applyAlignment="1">
      <alignment vertical="center"/>
    </xf>
    <xf numFmtId="0" fontId="0" fillId="3" borderId="0" xfId="0" applyFill="1"/>
    <xf numFmtId="0" fontId="0" fillId="3" borderId="3" xfId="0" applyFill="1" applyBorder="1"/>
    <xf numFmtId="0" fontId="0" fillId="3" borderId="4" xfId="0" applyFill="1" applyBorder="1"/>
    <xf numFmtId="0" fontId="0" fillId="3" borderId="5" xfId="0" applyFill="1" applyBorder="1"/>
    <xf numFmtId="0" fontId="0" fillId="3" borderId="6" xfId="0" applyFill="1" applyBorder="1"/>
    <xf numFmtId="0" fontId="0" fillId="3" borderId="1" xfId="0" applyFill="1" applyBorder="1"/>
    <xf numFmtId="0" fontId="0" fillId="3" borderId="7" xfId="0" applyFill="1" applyBorder="1"/>
    <xf numFmtId="0" fontId="0" fillId="3" borderId="8" xfId="0" applyFill="1" applyBorder="1"/>
    <xf numFmtId="0" fontId="0" fillId="3" borderId="9" xfId="0" applyFill="1" applyBorder="1"/>
    <xf numFmtId="0" fontId="10" fillId="3" borderId="1" xfId="0" applyFont="1" applyFill="1" applyBorder="1" applyAlignment="1">
      <alignment horizontal="center" vertical="center"/>
    </xf>
    <xf numFmtId="0" fontId="10" fillId="3" borderId="6" xfId="0" applyFont="1" applyFill="1" applyBorder="1"/>
    <xf numFmtId="0" fontId="29" fillId="3" borderId="1" xfId="0" applyFont="1" applyFill="1" applyBorder="1" applyAlignment="1">
      <alignment horizontal="center" vertical="center" wrapText="1"/>
    </xf>
    <xf numFmtId="0" fontId="10" fillId="3" borderId="7" xfId="0" applyFont="1" applyFill="1" applyBorder="1" applyAlignment="1">
      <alignment horizontal="center" vertical="center"/>
    </xf>
    <xf numFmtId="0" fontId="10" fillId="3" borderId="8" xfId="0" applyFont="1" applyFill="1" applyBorder="1"/>
    <xf numFmtId="0" fontId="10" fillId="3" borderId="9" xfId="0" applyFont="1" applyFill="1" applyBorder="1"/>
    <xf numFmtId="0" fontId="33" fillId="4" borderId="1" xfId="0" applyFont="1" applyFill="1" applyBorder="1" applyAlignment="1">
      <alignment horizontal="center" vertical="center"/>
    </xf>
    <xf numFmtId="0" fontId="33" fillId="4" borderId="0" xfId="0" applyFont="1" applyFill="1" applyAlignment="1">
      <alignment horizontal="center"/>
    </xf>
    <xf numFmtId="0" fontId="33" fillId="4" borderId="6" xfId="0" applyFont="1" applyFill="1" applyBorder="1" applyAlignment="1">
      <alignment horizontal="center"/>
    </xf>
    <xf numFmtId="0" fontId="14" fillId="3" borderId="10" xfId="0" applyFont="1" applyFill="1" applyBorder="1" applyAlignment="1">
      <alignment vertical="center" wrapText="1"/>
    </xf>
    <xf numFmtId="0" fontId="10" fillId="3" borderId="2" xfId="0" applyFont="1" applyFill="1" applyBorder="1" applyAlignment="1">
      <alignment horizontal="right" vertical="center"/>
    </xf>
    <xf numFmtId="0" fontId="19" fillId="3" borderId="2" xfId="0" applyFont="1" applyFill="1" applyBorder="1" applyAlignment="1">
      <alignment horizontal="center"/>
    </xf>
    <xf numFmtId="0" fontId="11" fillId="3" borderId="2" xfId="0" applyFont="1" applyFill="1" applyBorder="1" applyAlignment="1">
      <alignment horizontal="right" vertical="center"/>
    </xf>
    <xf numFmtId="1" fontId="20" fillId="3" borderId="2" xfId="0" applyNumberFormat="1" applyFont="1" applyFill="1" applyBorder="1" applyAlignment="1">
      <alignment horizontal="center"/>
    </xf>
    <xf numFmtId="0" fontId="10" fillId="3" borderId="10" xfId="0" applyFont="1" applyFill="1" applyBorder="1" applyAlignment="1">
      <alignment vertical="center" wrapText="1"/>
    </xf>
    <xf numFmtId="0" fontId="14" fillId="3" borderId="12" xfId="0" applyFont="1" applyFill="1" applyBorder="1" applyAlignment="1">
      <alignment vertical="center" wrapText="1"/>
    </xf>
    <xf numFmtId="0" fontId="10" fillId="3" borderId="12" xfId="0" applyFont="1" applyFill="1" applyBorder="1" applyAlignment="1">
      <alignment vertical="center" wrapText="1"/>
    </xf>
    <xf numFmtId="0" fontId="14" fillId="3" borderId="13" xfId="0" applyFont="1" applyFill="1" applyBorder="1" applyAlignment="1">
      <alignment vertical="center" wrapText="1"/>
    </xf>
    <xf numFmtId="0" fontId="10" fillId="3" borderId="13" xfId="0" applyFont="1" applyFill="1" applyBorder="1" applyAlignment="1">
      <alignment vertical="center" wrapText="1"/>
    </xf>
    <xf numFmtId="0" fontId="14" fillId="3" borderId="14" xfId="0" applyFont="1" applyFill="1" applyBorder="1" applyAlignment="1">
      <alignment vertical="center" wrapText="1"/>
    </xf>
    <xf numFmtId="0" fontId="14" fillId="3" borderId="15" xfId="0" applyFont="1" applyFill="1" applyBorder="1" applyAlignment="1">
      <alignment vertical="center" wrapText="1"/>
    </xf>
    <xf numFmtId="0" fontId="10" fillId="3" borderId="15" xfId="0" applyFont="1" applyFill="1" applyBorder="1" applyAlignment="1">
      <alignment vertical="center" wrapText="1"/>
    </xf>
    <xf numFmtId="0" fontId="10" fillId="3" borderId="16" xfId="0" applyFont="1" applyFill="1" applyBorder="1" applyAlignment="1">
      <alignment vertical="center" wrapText="1"/>
    </xf>
    <xf numFmtId="0" fontId="14" fillId="3" borderId="11" xfId="0" applyFont="1" applyFill="1" applyBorder="1" applyAlignment="1">
      <alignment vertical="center" wrapText="1"/>
    </xf>
    <xf numFmtId="0" fontId="10" fillId="3" borderId="17" xfId="0" applyFont="1" applyFill="1" applyBorder="1" applyAlignment="1">
      <alignment vertical="center" wrapText="1"/>
    </xf>
    <xf numFmtId="0" fontId="10" fillId="3" borderId="12" xfId="0" applyFont="1" applyFill="1" applyBorder="1"/>
    <xf numFmtId="0" fontId="14" fillId="3" borderId="19" xfId="0" applyFont="1" applyFill="1" applyBorder="1" applyAlignment="1">
      <alignment vertical="center" wrapText="1"/>
    </xf>
    <xf numFmtId="0" fontId="14" fillId="3" borderId="20" xfId="0" applyFont="1" applyFill="1" applyBorder="1" applyAlignment="1">
      <alignment vertical="center" wrapText="1"/>
    </xf>
    <xf numFmtId="0" fontId="10" fillId="3" borderId="22" xfId="0" applyFont="1" applyFill="1" applyBorder="1"/>
    <xf numFmtId="0" fontId="10" fillId="3" borderId="18" xfId="0" applyFont="1" applyFill="1" applyBorder="1"/>
    <xf numFmtId="0" fontId="10" fillId="3" borderId="18" xfId="0" applyFont="1" applyFill="1" applyBorder="1" applyAlignment="1">
      <alignment vertical="center" wrapText="1"/>
    </xf>
    <xf numFmtId="0" fontId="3" fillId="4" borderId="0" xfId="0" applyFont="1" applyFill="1"/>
    <xf numFmtId="0" fontId="33" fillId="4" borderId="0" xfId="0" applyFont="1" applyFill="1"/>
    <xf numFmtId="0" fontId="35" fillId="3" borderId="0" xfId="0" applyFont="1" applyFill="1" applyAlignment="1">
      <alignment horizontal="left" vertical="center"/>
    </xf>
    <xf numFmtId="0" fontId="35" fillId="3" borderId="0" xfId="0" applyFont="1" applyFill="1" applyAlignment="1">
      <alignment vertical="center"/>
    </xf>
    <xf numFmtId="0" fontId="22" fillId="3" borderId="23" xfId="0" applyFont="1" applyFill="1" applyBorder="1" applyAlignment="1">
      <alignment horizontal="left" vertical="center"/>
    </xf>
    <xf numFmtId="0" fontId="22" fillId="3" borderId="24" xfId="0" applyFont="1" applyFill="1" applyBorder="1" applyAlignment="1">
      <alignment horizontal="left" vertical="center"/>
    </xf>
    <xf numFmtId="0" fontId="9" fillId="3" borderId="25" xfId="0" applyFont="1" applyFill="1" applyBorder="1"/>
    <xf numFmtId="0" fontId="9" fillId="3" borderId="17" xfId="0" applyFont="1" applyFill="1" applyBorder="1"/>
    <xf numFmtId="49" fontId="22" fillId="3" borderId="10" xfId="0" applyNumberFormat="1" applyFont="1" applyFill="1" applyBorder="1" applyAlignment="1">
      <alignment horizontal="center" vertical="center"/>
    </xf>
    <xf numFmtId="0" fontId="22" fillId="3" borderId="10" xfId="0" applyFont="1" applyFill="1" applyBorder="1" applyAlignment="1">
      <alignment horizontal="center" vertical="center"/>
    </xf>
    <xf numFmtId="0" fontId="14" fillId="3" borderId="26" xfId="0" applyFont="1" applyFill="1" applyBorder="1" applyAlignment="1">
      <alignment vertical="center" wrapText="1"/>
    </xf>
    <xf numFmtId="0" fontId="14" fillId="3" borderId="24" xfId="0" applyFont="1" applyFill="1" applyBorder="1" applyAlignment="1">
      <alignment vertical="center" wrapText="1"/>
    </xf>
    <xf numFmtId="0" fontId="22" fillId="3" borderId="10" xfId="0" applyFont="1" applyFill="1" applyBorder="1" applyAlignment="1">
      <alignment horizontal="center"/>
    </xf>
    <xf numFmtId="0" fontId="3" fillId="3" borderId="31" xfId="0" applyFont="1" applyFill="1" applyBorder="1" applyAlignment="1">
      <alignment vertical="center" wrapText="1"/>
    </xf>
    <xf numFmtId="0" fontId="36" fillId="3" borderId="0" xfId="0" applyFont="1" applyFill="1"/>
    <xf numFmtId="0" fontId="37" fillId="3" borderId="0" xfId="0" applyFont="1" applyFill="1" applyAlignment="1">
      <alignment horizontal="center"/>
    </xf>
    <xf numFmtId="0" fontId="38" fillId="3" borderId="0" xfId="0" applyFont="1" applyFill="1"/>
    <xf numFmtId="0" fontId="3" fillId="2" borderId="4" xfId="0" applyFont="1" applyFill="1" applyBorder="1"/>
    <xf numFmtId="0" fontId="39" fillId="3" borderId="10" xfId="0" applyFont="1" applyFill="1" applyBorder="1" applyAlignment="1">
      <alignment horizontal="center" vertical="center"/>
    </xf>
    <xf numFmtId="0" fontId="40" fillId="3" borderId="28" xfId="0" applyFont="1" applyFill="1" applyBorder="1" applyAlignment="1">
      <alignment horizontal="center" vertical="center" wrapText="1"/>
    </xf>
    <xf numFmtId="0" fontId="40" fillId="3" borderId="10" xfId="0" applyFont="1" applyFill="1" applyBorder="1" applyAlignment="1">
      <alignment horizontal="center" vertical="center" wrapText="1"/>
    </xf>
    <xf numFmtId="0" fontId="41" fillId="3" borderId="10" xfId="0" applyFont="1" applyFill="1" applyBorder="1" applyAlignment="1">
      <alignment horizontal="center" vertical="center" wrapText="1"/>
    </xf>
    <xf numFmtId="0" fontId="41" fillId="3" borderId="29" xfId="0" applyFont="1" applyFill="1" applyBorder="1" applyAlignment="1">
      <alignment horizontal="center" vertical="center" wrapText="1"/>
    </xf>
    <xf numFmtId="0" fontId="3" fillId="3" borderId="30" xfId="0" applyFont="1" applyFill="1" applyBorder="1" applyAlignment="1">
      <alignment horizontal="left" vertical="center"/>
    </xf>
    <xf numFmtId="0" fontId="3" fillId="3" borderId="31" xfId="0" applyFont="1" applyFill="1" applyBorder="1" applyAlignment="1">
      <alignment horizontal="left" vertical="center" wrapText="1"/>
    </xf>
    <xf numFmtId="0" fontId="4" fillId="3" borderId="31" xfId="0" applyFont="1" applyFill="1" applyBorder="1" applyAlignment="1">
      <alignment horizontal="center" vertical="center" wrapText="1"/>
    </xf>
    <xf numFmtId="0" fontId="3" fillId="3" borderId="31" xfId="0" applyFont="1" applyFill="1" applyBorder="1" applyAlignment="1">
      <alignment vertical="center"/>
    </xf>
    <xf numFmtId="0" fontId="10" fillId="3" borderId="32" xfId="0" applyFont="1" applyFill="1" applyBorder="1" applyAlignment="1">
      <alignment horizontal="left" vertical="center" wrapText="1"/>
    </xf>
    <xf numFmtId="0" fontId="32" fillId="4" borderId="34" xfId="0" applyFont="1" applyFill="1" applyBorder="1" applyAlignment="1">
      <alignment horizontal="center" vertical="center" wrapText="1"/>
    </xf>
    <xf numFmtId="0" fontId="32" fillId="4" borderId="35" xfId="0" applyFont="1" applyFill="1" applyBorder="1" applyAlignment="1">
      <alignment horizontal="center" vertical="center" wrapText="1"/>
    </xf>
    <xf numFmtId="0" fontId="32" fillId="4" borderId="36" xfId="0" applyFont="1" applyFill="1" applyBorder="1" applyAlignment="1">
      <alignment horizontal="center" vertical="center" wrapText="1"/>
    </xf>
    <xf numFmtId="0" fontId="40" fillId="2" borderId="0" xfId="0" applyFont="1" applyFill="1"/>
    <xf numFmtId="0" fontId="10" fillId="3" borderId="0" xfId="0" applyFont="1" applyFill="1" applyAlignment="1">
      <alignment vertical="center" wrapText="1"/>
    </xf>
    <xf numFmtId="0" fontId="10" fillId="3" borderId="3" xfId="0" applyFont="1" applyFill="1" applyBorder="1" applyAlignment="1">
      <alignment vertical="center" wrapText="1"/>
    </xf>
    <xf numFmtId="0" fontId="10" fillId="3" borderId="4" xfId="0" applyFont="1" applyFill="1" applyBorder="1" applyAlignment="1">
      <alignment vertical="center" wrapText="1"/>
    </xf>
    <xf numFmtId="0" fontId="10" fillId="3" borderId="5" xfId="0" applyFont="1" applyFill="1" applyBorder="1" applyAlignment="1">
      <alignment vertical="center" wrapText="1"/>
    </xf>
    <xf numFmtId="0" fontId="10" fillId="3" borderId="1" xfId="0" applyFont="1" applyFill="1" applyBorder="1" applyAlignment="1">
      <alignment vertical="center" wrapText="1"/>
    </xf>
    <xf numFmtId="0" fontId="10" fillId="3" borderId="6" xfId="0" applyFont="1" applyFill="1" applyBorder="1" applyAlignment="1">
      <alignment vertical="center" wrapText="1"/>
    </xf>
    <xf numFmtId="0" fontId="10" fillId="3" borderId="7" xfId="0" applyFont="1" applyFill="1" applyBorder="1" applyAlignment="1">
      <alignment vertical="center" wrapText="1"/>
    </xf>
    <xf numFmtId="0" fontId="10" fillId="3" borderId="8" xfId="0" applyFont="1" applyFill="1" applyBorder="1" applyAlignment="1">
      <alignment vertical="center" wrapText="1"/>
    </xf>
    <xf numFmtId="0" fontId="10" fillId="3" borderId="9" xfId="0" applyFont="1" applyFill="1" applyBorder="1" applyAlignment="1">
      <alignment vertical="center" wrapText="1"/>
    </xf>
    <xf numFmtId="0" fontId="42" fillId="3" borderId="1" xfId="0" applyFont="1" applyFill="1" applyBorder="1" applyAlignment="1">
      <alignment vertical="center" wrapText="1"/>
    </xf>
    <xf numFmtId="0" fontId="42" fillId="3" borderId="0" xfId="0" applyFont="1" applyFill="1" applyAlignment="1">
      <alignment vertical="center" wrapText="1"/>
    </xf>
    <xf numFmtId="0" fontId="10" fillId="3" borderId="38" xfId="0" applyFont="1" applyFill="1" applyBorder="1" applyAlignment="1">
      <alignment horizontal="right" vertical="center"/>
    </xf>
    <xf numFmtId="0" fontId="11" fillId="3" borderId="38" xfId="0" applyFont="1" applyFill="1" applyBorder="1" applyAlignment="1">
      <alignment horizontal="right" vertical="center"/>
    </xf>
    <xf numFmtId="1" fontId="20" fillId="3" borderId="40" xfId="0" applyNumberFormat="1" applyFont="1" applyFill="1" applyBorder="1" applyAlignment="1">
      <alignment horizontal="center"/>
    </xf>
    <xf numFmtId="0" fontId="19" fillId="3" borderId="39" xfId="0" applyFont="1" applyFill="1" applyBorder="1" applyAlignment="1">
      <alignment horizontal="center"/>
    </xf>
    <xf numFmtId="0" fontId="19" fillId="3" borderId="41" xfId="0" applyFont="1" applyFill="1" applyBorder="1" applyAlignment="1">
      <alignment horizontal="center"/>
    </xf>
    <xf numFmtId="0" fontId="42" fillId="2" borderId="0" xfId="0" applyFont="1" applyFill="1" applyAlignment="1">
      <alignment vertical="center" wrapText="1"/>
    </xf>
    <xf numFmtId="0" fontId="3" fillId="3" borderId="18" xfId="0" applyFont="1" applyFill="1" applyBorder="1" applyAlignment="1">
      <alignment horizontal="left" vertical="center" wrapText="1"/>
    </xf>
    <xf numFmtId="0" fontId="3" fillId="3" borderId="18" xfId="0" applyFont="1" applyFill="1" applyBorder="1"/>
    <xf numFmtId="0" fontId="3" fillId="3" borderId="46" xfId="0" applyFont="1" applyFill="1" applyBorder="1" applyAlignment="1">
      <alignment horizontal="left" vertical="center" wrapText="1"/>
    </xf>
    <xf numFmtId="0" fontId="39" fillId="3" borderId="18" xfId="0" applyFont="1" applyFill="1" applyBorder="1" applyAlignment="1">
      <alignment horizontal="center" vertical="center" wrapText="1"/>
    </xf>
    <xf numFmtId="0" fontId="3" fillId="3" borderId="47" xfId="0" applyFont="1" applyFill="1" applyBorder="1" applyAlignment="1">
      <alignment vertical="center" wrapText="1"/>
    </xf>
    <xf numFmtId="0" fontId="39" fillId="3" borderId="47" xfId="0" applyFont="1" applyFill="1" applyBorder="1" applyAlignment="1">
      <alignment horizontal="center" vertical="center"/>
    </xf>
    <xf numFmtId="0" fontId="3" fillId="3" borderId="47" xfId="0" applyFont="1" applyFill="1" applyBorder="1"/>
    <xf numFmtId="0" fontId="3" fillId="3" borderId="33" xfId="0" applyFont="1" applyFill="1" applyBorder="1" applyAlignment="1">
      <alignment horizontal="left" vertical="center" wrapText="1"/>
    </xf>
    <xf numFmtId="0" fontId="3" fillId="6" borderId="49" xfId="0" applyFont="1" applyFill="1" applyBorder="1"/>
    <xf numFmtId="0" fontId="3" fillId="6" borderId="50" xfId="0" applyFont="1" applyFill="1" applyBorder="1"/>
    <xf numFmtId="0" fontId="3" fillId="6" borderId="51" xfId="0" applyFont="1" applyFill="1" applyBorder="1"/>
    <xf numFmtId="0" fontId="3" fillId="3" borderId="54" xfId="0" applyFont="1" applyFill="1" applyBorder="1"/>
    <xf numFmtId="0" fontId="3" fillId="3" borderId="55" xfId="0" applyFont="1" applyFill="1" applyBorder="1"/>
    <xf numFmtId="0" fontId="32" fillId="4" borderId="52" xfId="0" applyFont="1" applyFill="1" applyBorder="1" applyAlignment="1">
      <alignment horizontal="center" vertical="center" wrapText="1"/>
    </xf>
    <xf numFmtId="0" fontId="32" fillId="4" borderId="48" xfId="0" applyFont="1" applyFill="1" applyBorder="1" applyAlignment="1">
      <alignment horizontal="center" vertical="center" wrapText="1"/>
    </xf>
    <xf numFmtId="0" fontId="32" fillId="4" borderId="53" xfId="0" applyFont="1" applyFill="1" applyBorder="1" applyAlignment="1">
      <alignment horizontal="center" vertical="center" wrapText="1"/>
    </xf>
    <xf numFmtId="0" fontId="34" fillId="3" borderId="56" xfId="0" applyFont="1" applyFill="1" applyBorder="1" applyAlignment="1">
      <alignment horizontal="left" vertical="center" wrapText="1"/>
    </xf>
    <xf numFmtId="0" fontId="34" fillId="3" borderId="56" xfId="0" applyFont="1" applyFill="1" applyBorder="1" applyAlignment="1">
      <alignment horizontal="left" vertical="center"/>
    </xf>
    <xf numFmtId="0" fontId="34" fillId="3" borderId="57" xfId="0" applyFont="1" applyFill="1" applyBorder="1" applyAlignment="1">
      <alignment vertical="center"/>
    </xf>
    <xf numFmtId="1" fontId="32" fillId="4" borderId="0" xfId="0" applyNumberFormat="1" applyFont="1" applyFill="1" applyAlignment="1">
      <alignment vertical="center"/>
    </xf>
    <xf numFmtId="1" fontId="21" fillId="3" borderId="60" xfId="0" applyNumberFormat="1" applyFont="1" applyFill="1" applyBorder="1" applyAlignment="1">
      <alignment horizontal="center" vertical="center"/>
    </xf>
    <xf numFmtId="1" fontId="8" fillId="3" borderId="8" xfId="0" applyNumberFormat="1" applyFont="1" applyFill="1" applyBorder="1" applyAlignment="1">
      <alignment horizontal="center" vertical="center"/>
    </xf>
    <xf numFmtId="1" fontId="13" fillId="3" borderId="8" xfId="0" applyNumberFormat="1" applyFont="1" applyFill="1" applyBorder="1" applyAlignment="1">
      <alignment horizontal="center" vertical="center"/>
    </xf>
    <xf numFmtId="0" fontId="22" fillId="3" borderId="27" xfId="0" applyFont="1" applyFill="1" applyBorder="1" applyAlignment="1">
      <alignment horizontal="left" vertical="center"/>
    </xf>
    <xf numFmtId="0" fontId="9" fillId="3" borderId="18" xfId="0" applyFont="1" applyFill="1" applyBorder="1"/>
    <xf numFmtId="1" fontId="21" fillId="3" borderId="62" xfId="0" applyNumberFormat="1" applyFont="1" applyFill="1" applyBorder="1" applyAlignment="1">
      <alignment horizontal="center" vertical="center"/>
    </xf>
    <xf numFmtId="1" fontId="44" fillId="4" borderId="0" xfId="0" applyNumberFormat="1" applyFont="1" applyFill="1" applyAlignment="1">
      <alignment horizontal="center" vertical="center"/>
    </xf>
    <xf numFmtId="0" fontId="33" fillId="4" borderId="0" xfId="1" applyFont="1" applyFill="1" applyBorder="1" applyAlignment="1">
      <alignment horizontal="center" vertical="center"/>
    </xf>
    <xf numFmtId="2" fontId="8" fillId="3" borderId="61" xfId="0" applyNumberFormat="1" applyFont="1" applyFill="1" applyBorder="1" applyAlignment="1">
      <alignment horizontal="center" vertical="center"/>
    </xf>
    <xf numFmtId="2" fontId="8" fillId="3" borderId="63" xfId="0" applyNumberFormat="1" applyFont="1" applyFill="1" applyBorder="1" applyAlignment="1">
      <alignment horizontal="center" vertical="center"/>
    </xf>
    <xf numFmtId="2" fontId="45" fillId="4" borderId="0" xfId="0" applyNumberFormat="1" applyFont="1" applyFill="1" applyAlignment="1">
      <alignment horizontal="center" vertical="center"/>
    </xf>
    <xf numFmtId="1" fontId="10" fillId="3" borderId="0" xfId="0" applyNumberFormat="1" applyFont="1" applyFill="1" applyAlignment="1">
      <alignment vertical="center" wrapText="1"/>
    </xf>
    <xf numFmtId="0" fontId="25" fillId="3" borderId="0" xfId="0" applyFont="1" applyFill="1" applyAlignment="1">
      <alignment horizontal="left"/>
    </xf>
    <xf numFmtId="0" fontId="7" fillId="3" borderId="64" xfId="0" applyFont="1" applyFill="1" applyBorder="1"/>
    <xf numFmtId="0" fontId="3" fillId="3" borderId="65" xfId="0" applyFont="1" applyFill="1" applyBorder="1" applyAlignment="1">
      <alignment horizontal="left"/>
    </xf>
    <xf numFmtId="0" fontId="7" fillId="3" borderId="66" xfId="0" applyFont="1" applyFill="1" applyBorder="1"/>
    <xf numFmtId="0" fontId="3" fillId="3" borderId="67" xfId="0" applyFont="1" applyFill="1" applyBorder="1" applyAlignment="1">
      <alignment horizontal="left"/>
    </xf>
    <xf numFmtId="0" fontId="3" fillId="3" borderId="67" xfId="0" applyFont="1" applyFill="1" applyBorder="1"/>
    <xf numFmtId="0" fontId="7" fillId="3" borderId="68" xfId="0" applyFont="1" applyFill="1" applyBorder="1"/>
    <xf numFmtId="0" fontId="3" fillId="3" borderId="65" xfId="0" applyFont="1" applyFill="1" applyBorder="1"/>
    <xf numFmtId="0" fontId="3" fillId="3" borderId="69" xfId="0" applyFont="1" applyFill="1" applyBorder="1"/>
    <xf numFmtId="0" fontId="7" fillId="3" borderId="70" xfId="0" applyFont="1" applyFill="1" applyBorder="1"/>
    <xf numFmtId="0" fontId="3" fillId="3" borderId="71" xfId="0" applyFont="1" applyFill="1" applyBorder="1"/>
    <xf numFmtId="0" fontId="46" fillId="3" borderId="10" xfId="0" applyFont="1" applyFill="1" applyBorder="1" applyAlignment="1">
      <alignment vertical="center" wrapText="1"/>
    </xf>
    <xf numFmtId="0" fontId="47" fillId="3" borderId="10" xfId="0" applyFont="1" applyFill="1" applyBorder="1" applyAlignment="1">
      <alignment vertical="center" wrapText="1"/>
    </xf>
    <xf numFmtId="0" fontId="29" fillId="3" borderId="73" xfId="0" applyFont="1" applyFill="1" applyBorder="1" applyAlignment="1">
      <alignment horizontal="center" vertical="center" wrapText="1"/>
    </xf>
    <xf numFmtId="0" fontId="29" fillId="3" borderId="74" xfId="0" applyFont="1" applyFill="1" applyBorder="1" applyAlignment="1">
      <alignment horizontal="center" vertical="center" wrapText="1"/>
    </xf>
    <xf numFmtId="0" fontId="19" fillId="3" borderId="76" xfId="0" applyFont="1" applyFill="1" applyBorder="1" applyAlignment="1">
      <alignment horizontal="center" vertical="center" wrapText="1"/>
    </xf>
    <xf numFmtId="0" fontId="29" fillId="3" borderId="75" xfId="0" applyFont="1" applyFill="1" applyBorder="1" applyAlignment="1">
      <alignment horizontal="center" vertical="center" wrapText="1"/>
    </xf>
    <xf numFmtId="0" fontId="19" fillId="3" borderId="73" xfId="0" applyFont="1" applyFill="1" applyBorder="1" applyAlignment="1">
      <alignment horizontal="center" vertical="center" wrapText="1"/>
    </xf>
    <xf numFmtId="0" fontId="19" fillId="3" borderId="74" xfId="0" applyFont="1" applyFill="1" applyBorder="1" applyAlignment="1">
      <alignment horizontal="center" vertical="center" wrapText="1"/>
    </xf>
    <xf numFmtId="0" fontId="1" fillId="3" borderId="69" xfId="1" applyFill="1" applyBorder="1" applyAlignment="1">
      <alignment horizontal="left"/>
    </xf>
    <xf numFmtId="0" fontId="35" fillId="3" borderId="10" xfId="0" applyFont="1" applyFill="1" applyBorder="1" applyAlignment="1">
      <alignment vertical="center" wrapText="1"/>
    </xf>
    <xf numFmtId="0" fontId="50" fillId="3" borderId="44" xfId="0" applyFont="1" applyFill="1" applyBorder="1" applyAlignment="1">
      <alignment horizontal="center" vertical="center"/>
    </xf>
    <xf numFmtId="0" fontId="50" fillId="3" borderId="10" xfId="0" applyFont="1" applyFill="1" applyBorder="1" applyAlignment="1">
      <alignment horizontal="center" vertical="center" wrapText="1"/>
    </xf>
    <xf numFmtId="0" fontId="50" fillId="3" borderId="45" xfId="0" applyFont="1" applyFill="1" applyBorder="1" applyAlignment="1">
      <alignment horizontal="center" vertical="center" wrapText="1"/>
    </xf>
    <xf numFmtId="0" fontId="50" fillId="3" borderId="18" xfId="0" applyFont="1" applyFill="1" applyBorder="1" applyAlignment="1">
      <alignment horizontal="center" vertical="center" wrapText="1"/>
    </xf>
    <xf numFmtId="0" fontId="35" fillId="3" borderId="21" xfId="0" applyFont="1" applyFill="1" applyBorder="1" applyAlignment="1">
      <alignment horizontal="left" vertical="center" wrapText="1"/>
    </xf>
    <xf numFmtId="0" fontId="50" fillId="3" borderId="18" xfId="0" applyFont="1" applyFill="1" applyBorder="1" applyAlignment="1">
      <alignment horizontal="center" vertical="center"/>
    </xf>
    <xf numFmtId="0" fontId="50" fillId="3" borderId="44" xfId="0" applyFont="1" applyFill="1" applyBorder="1" applyAlignment="1">
      <alignment horizontal="center" vertical="center" wrapText="1"/>
    </xf>
    <xf numFmtId="0" fontId="34" fillId="3" borderId="77" xfId="0" applyFont="1" applyFill="1" applyBorder="1" applyAlignment="1">
      <alignment vertical="center" wrapText="1"/>
    </xf>
    <xf numFmtId="0" fontId="51" fillId="2" borderId="0" xfId="0" applyFont="1" applyFill="1"/>
    <xf numFmtId="0" fontId="52" fillId="2" borderId="0" xfId="0" applyFont="1" applyFill="1"/>
    <xf numFmtId="0" fontId="53" fillId="2" borderId="0" xfId="0" applyFont="1" applyFill="1"/>
    <xf numFmtId="0" fontId="53" fillId="2" borderId="0" xfId="0" applyFont="1" applyFill="1" applyAlignment="1">
      <alignment horizontal="center" vertical="center"/>
    </xf>
    <xf numFmtId="0" fontId="53" fillId="2" borderId="0" xfId="0" applyFont="1" applyFill="1" applyAlignment="1" applyProtection="1">
      <alignment horizontal="center" vertical="center"/>
      <protection hidden="1"/>
    </xf>
    <xf numFmtId="0" fontId="51" fillId="2" borderId="0" xfId="0" applyFont="1" applyFill="1" applyAlignment="1">
      <alignment horizontal="center" vertical="center"/>
    </xf>
    <xf numFmtId="0" fontId="51" fillId="2" borderId="0" xfId="0" applyFont="1" applyFill="1" applyAlignment="1" applyProtection="1">
      <alignment horizontal="center" vertical="center"/>
      <protection hidden="1"/>
    </xf>
    <xf numFmtId="0" fontId="29" fillId="7" borderId="75" xfId="0" applyFont="1" applyFill="1" applyBorder="1" applyAlignment="1">
      <alignment horizontal="center" vertical="center" wrapText="1"/>
    </xf>
    <xf numFmtId="0" fontId="10" fillId="7" borderId="0" xfId="0" applyFont="1" applyFill="1"/>
    <xf numFmtId="0" fontId="29" fillId="7" borderId="74" xfId="0" applyFont="1" applyFill="1" applyBorder="1" applyAlignment="1">
      <alignment horizontal="center" vertical="center" wrapText="1"/>
    </xf>
    <xf numFmtId="0" fontId="29" fillId="7" borderId="72" xfId="0" applyFont="1" applyFill="1" applyBorder="1" applyAlignment="1">
      <alignment horizontal="center" vertical="center" wrapText="1"/>
    </xf>
    <xf numFmtId="0" fontId="10" fillId="8" borderId="0" xfId="0" applyFont="1" applyFill="1"/>
    <xf numFmtId="0" fontId="51" fillId="8" borderId="0" xfId="0" applyFont="1" applyFill="1" applyAlignment="1">
      <alignment horizontal="center" vertical="center"/>
    </xf>
    <xf numFmtId="0" fontId="51" fillId="8" borderId="0" xfId="0" applyFont="1" applyFill="1"/>
    <xf numFmtId="0" fontId="51" fillId="8" borderId="0" xfId="0" applyFont="1" applyFill="1" applyAlignment="1" applyProtection="1">
      <alignment horizontal="center" vertical="center"/>
      <protection hidden="1"/>
    </xf>
    <xf numFmtId="0" fontId="53" fillId="8" borderId="0" xfId="0" applyFont="1" applyFill="1" applyAlignment="1">
      <alignment horizontal="center" vertical="center"/>
    </xf>
    <xf numFmtId="0" fontId="8" fillId="2" borderId="1" xfId="0" applyFont="1" applyFill="1" applyBorder="1" applyAlignment="1">
      <alignment horizontal="center"/>
    </xf>
    <xf numFmtId="0" fontId="8" fillId="2" borderId="0" xfId="0" applyFont="1" applyFill="1" applyAlignment="1">
      <alignment horizontal="center"/>
    </xf>
    <xf numFmtId="0" fontId="8" fillId="2" borderId="6" xfId="0" applyFont="1" applyFill="1" applyBorder="1" applyAlignment="1">
      <alignment horizontal="center"/>
    </xf>
    <xf numFmtId="0" fontId="11" fillId="3" borderId="0" xfId="0" applyFont="1" applyFill="1" applyAlignment="1">
      <alignment horizontal="center"/>
    </xf>
    <xf numFmtId="0" fontId="13" fillId="2" borderId="3" xfId="0" applyFont="1" applyFill="1" applyBorder="1" applyAlignment="1">
      <alignment horizontal="center"/>
    </xf>
    <xf numFmtId="0" fontId="13" fillId="2" borderId="4" xfId="0" applyFont="1" applyFill="1" applyBorder="1" applyAlignment="1">
      <alignment horizontal="center"/>
    </xf>
    <xf numFmtId="0" fontId="13" fillId="2" borderId="5" xfId="0" applyFont="1" applyFill="1" applyBorder="1" applyAlignment="1">
      <alignment horizontal="center"/>
    </xf>
    <xf numFmtId="0" fontId="48" fillId="4" borderId="1" xfId="0" applyFont="1" applyFill="1" applyBorder="1" applyAlignment="1">
      <alignment horizontal="center"/>
    </xf>
    <xf numFmtId="0" fontId="48" fillId="4" borderId="0" xfId="0" applyFont="1" applyFill="1" applyAlignment="1">
      <alignment horizontal="center"/>
    </xf>
    <xf numFmtId="0" fontId="48" fillId="4" borderId="6" xfId="0" applyFont="1" applyFill="1" applyBorder="1" applyAlignment="1">
      <alignment horizontal="center"/>
    </xf>
    <xf numFmtId="0" fontId="43" fillId="3" borderId="0" xfId="1" applyFont="1" applyFill="1" applyBorder="1" applyAlignment="1">
      <alignment horizontal="left"/>
    </xf>
    <xf numFmtId="0" fontId="30" fillId="4" borderId="0" xfId="0" applyFont="1" applyFill="1" applyAlignment="1">
      <alignment horizontal="center"/>
    </xf>
    <xf numFmtId="0" fontId="31" fillId="4" borderId="1" xfId="0" applyFont="1" applyFill="1" applyBorder="1" applyAlignment="1">
      <alignment horizontal="center"/>
    </xf>
    <xf numFmtId="0" fontId="31" fillId="4" borderId="0" xfId="0" applyFont="1" applyFill="1" applyAlignment="1">
      <alignment horizontal="center"/>
    </xf>
    <xf numFmtId="0" fontId="31" fillId="4" borderId="6" xfId="0" applyFont="1" applyFill="1" applyBorder="1" applyAlignment="1">
      <alignment horizontal="center"/>
    </xf>
    <xf numFmtId="0" fontId="40" fillId="6" borderId="3" xfId="0" applyFont="1" applyFill="1" applyBorder="1" applyAlignment="1">
      <alignment horizontal="left" vertical="center" wrapText="1"/>
    </xf>
    <xf numFmtId="0" fontId="40" fillId="6" borderId="4" xfId="0" applyFont="1" applyFill="1" applyBorder="1" applyAlignment="1">
      <alignment horizontal="left" vertical="center" wrapText="1"/>
    </xf>
    <xf numFmtId="0" fontId="40" fillId="6" borderId="42" xfId="0" applyFont="1" applyFill="1" applyBorder="1" applyAlignment="1">
      <alignment horizontal="left" vertical="center" wrapText="1"/>
    </xf>
    <xf numFmtId="0" fontId="40" fillId="6" borderId="1" xfId="0" applyFont="1" applyFill="1" applyBorder="1" applyAlignment="1">
      <alignment horizontal="left" vertical="center" wrapText="1"/>
    </xf>
    <xf numFmtId="0" fontId="40" fillId="6" borderId="0" xfId="0" applyFont="1" applyFill="1" applyAlignment="1">
      <alignment horizontal="left" vertical="center" wrapText="1"/>
    </xf>
    <xf numFmtId="0" fontId="40" fillId="6" borderId="22" xfId="0" applyFont="1" applyFill="1" applyBorder="1" applyAlignment="1">
      <alignment horizontal="left" vertical="center" wrapText="1"/>
    </xf>
    <xf numFmtId="0" fontId="40" fillId="6" borderId="7" xfId="0" applyFont="1" applyFill="1" applyBorder="1" applyAlignment="1">
      <alignment horizontal="left" vertical="center" wrapText="1"/>
    </xf>
    <xf numFmtId="0" fontId="40" fillId="6" borderId="8" xfId="0" applyFont="1" applyFill="1" applyBorder="1" applyAlignment="1">
      <alignment horizontal="left" vertical="center" wrapText="1"/>
    </xf>
    <xf numFmtId="0" fontId="40" fillId="6" borderId="43" xfId="0" applyFont="1" applyFill="1" applyBorder="1" applyAlignment="1">
      <alignment horizontal="left" vertical="center" wrapText="1"/>
    </xf>
    <xf numFmtId="0" fontId="49" fillId="6" borderId="4" xfId="0" applyFont="1" applyFill="1" applyBorder="1" applyAlignment="1">
      <alignment horizontal="left" vertical="center" wrapText="1"/>
    </xf>
    <xf numFmtId="0" fontId="49" fillId="6" borderId="5" xfId="0" applyFont="1" applyFill="1" applyBorder="1" applyAlignment="1">
      <alignment horizontal="left" vertical="center" wrapText="1"/>
    </xf>
    <xf numFmtId="0" fontId="49" fillId="6" borderId="0" xfId="0" applyFont="1" applyFill="1" applyAlignment="1">
      <alignment horizontal="left" vertical="center" wrapText="1"/>
    </xf>
    <xf numFmtId="0" fontId="49" fillId="6" borderId="6" xfId="0" applyFont="1" applyFill="1" applyBorder="1" applyAlignment="1">
      <alignment horizontal="left" vertical="center" wrapText="1"/>
    </xf>
    <xf numFmtId="0" fontId="49" fillId="6" borderId="8" xfId="0" applyFont="1" applyFill="1" applyBorder="1" applyAlignment="1">
      <alignment horizontal="left" vertical="center" wrapText="1"/>
    </xf>
    <xf numFmtId="0" fontId="49" fillId="6" borderId="9" xfId="0" applyFont="1" applyFill="1" applyBorder="1" applyAlignment="1">
      <alignment horizontal="left" vertical="center" wrapText="1"/>
    </xf>
    <xf numFmtId="0" fontId="32" fillId="4" borderId="0" xfId="0" applyFont="1" applyFill="1" applyAlignment="1">
      <alignment horizontal="center"/>
    </xf>
    <xf numFmtId="0" fontId="8" fillId="2" borderId="1" xfId="0" applyFont="1" applyFill="1" applyBorder="1" applyAlignment="1">
      <alignment horizontal="center" vertical="center"/>
    </xf>
    <xf numFmtId="0" fontId="8" fillId="2" borderId="0" xfId="0" applyFont="1" applyFill="1" applyAlignment="1">
      <alignment horizontal="center" vertical="center"/>
    </xf>
    <xf numFmtId="0" fontId="13" fillId="2" borderId="0" xfId="0" applyFont="1" applyFill="1" applyAlignment="1">
      <alignment horizontal="center" vertical="center"/>
    </xf>
    <xf numFmtId="0" fontId="31" fillId="4" borderId="0" xfId="0" applyFont="1" applyFill="1" applyAlignment="1">
      <alignment horizontal="center" vertical="center" wrapText="1"/>
    </xf>
    <xf numFmtId="0" fontId="13" fillId="2" borderId="1" xfId="0" applyFont="1" applyFill="1" applyBorder="1" applyAlignment="1">
      <alignment horizontal="center" vertical="center"/>
    </xf>
    <xf numFmtId="0" fontId="16" fillId="2" borderId="0" xfId="0" applyFont="1" applyFill="1" applyAlignment="1">
      <alignment horizontal="center"/>
    </xf>
    <xf numFmtId="0" fontId="2" fillId="2" borderId="0" xfId="0" applyFont="1" applyFill="1" applyAlignment="1">
      <alignment horizontal="center"/>
    </xf>
    <xf numFmtId="0" fontId="13" fillId="2" borderId="0" xfId="0" applyFont="1" applyFill="1" applyAlignment="1">
      <alignment horizontal="center"/>
    </xf>
    <xf numFmtId="0" fontId="13" fillId="2" borderId="55" xfId="0" applyFont="1" applyFill="1" applyBorder="1" applyAlignment="1">
      <alignment horizontal="center"/>
    </xf>
    <xf numFmtId="0" fontId="13" fillId="2" borderId="54" xfId="0" applyFont="1" applyFill="1" applyBorder="1" applyAlignment="1">
      <alignment horizontal="center"/>
    </xf>
    <xf numFmtId="0" fontId="18" fillId="3" borderId="58" xfId="0" applyFont="1" applyFill="1" applyBorder="1" applyAlignment="1">
      <alignment horizontal="center"/>
    </xf>
    <xf numFmtId="0" fontId="18" fillId="3" borderId="37" xfId="0" applyFont="1" applyFill="1" applyBorder="1" applyAlignment="1">
      <alignment horizontal="center"/>
    </xf>
    <xf numFmtId="0" fontId="18" fillId="3" borderId="59" xfId="0" applyFont="1" applyFill="1" applyBorder="1" applyAlignment="1">
      <alignment horizontal="center"/>
    </xf>
    <xf numFmtId="0" fontId="34" fillId="3" borderId="58" xfId="0" applyFont="1" applyFill="1" applyBorder="1" applyAlignment="1">
      <alignment horizontal="center"/>
    </xf>
    <xf numFmtId="0" fontId="34" fillId="3" borderId="37" xfId="0" applyFont="1" applyFill="1" applyBorder="1" applyAlignment="1">
      <alignment horizontal="center"/>
    </xf>
    <xf numFmtId="0" fontId="34" fillId="3" borderId="59" xfId="0" applyFont="1" applyFill="1" applyBorder="1" applyAlignment="1">
      <alignment horizontal="center"/>
    </xf>
    <xf numFmtId="0" fontId="34" fillId="3" borderId="58"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59" xfId="0" applyFont="1" applyFill="1" applyBorder="1" applyAlignment="1">
      <alignment horizontal="center" vertical="center" wrapText="1"/>
    </xf>
    <xf numFmtId="0" fontId="54" fillId="2" borderId="0" xfId="0" applyFont="1" applyFill="1" applyAlignment="1">
      <alignment horizontal="center"/>
    </xf>
  </cellXfs>
  <cellStyles count="2">
    <cellStyle name="Hipervínculo" xfId="1" builtinId="8"/>
    <cellStyle name="Normal" xfId="0" builtinId="0"/>
  </cellStyles>
  <dxfs count="3">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colors>
    <mruColors>
      <color rgb="FFF2F2F2"/>
      <color rgb="FFECFFDB"/>
      <color rgb="FF0B2637"/>
      <color rgb="FFF4EFE0"/>
      <color rgb="FFFFFF66"/>
      <color rgb="FF66FFCC"/>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363302991381395"/>
          <c:y val="0.18959924785521215"/>
          <c:w val="0.44011559725247112"/>
          <c:h val="0.55572805265013514"/>
        </c:manualLayout>
      </c:layout>
      <c:radarChart>
        <c:radarStyle val="filled"/>
        <c:varyColors val="0"/>
        <c:ser>
          <c:idx val="0"/>
          <c:order val="0"/>
          <c:spPr>
            <a:gradFill rotWithShape="1">
              <a:gsLst>
                <a:gs pos="0">
                  <a:schemeClr val="accent1">
                    <a:lumMod val="110000"/>
                    <a:satMod val="105000"/>
                    <a:tint val="67000"/>
                  </a:schemeClr>
                </a:gs>
                <a:gs pos="50000">
                  <a:schemeClr val="accent1">
                    <a:lumMod val="105000"/>
                    <a:satMod val="103000"/>
                    <a:tint val="73000"/>
                  </a:schemeClr>
                </a:gs>
                <a:gs pos="100000">
                  <a:schemeClr val="accent1">
                    <a:lumMod val="105000"/>
                    <a:satMod val="109000"/>
                    <a:tint val="81000"/>
                  </a:schemeClr>
                </a:gs>
              </a:gsLst>
              <a:lin ang="5400000" scaled="0"/>
            </a:gradFill>
            <a:ln w="9525" cap="flat" cmpd="sng" algn="ctr">
              <a:solidFill>
                <a:schemeClr val="accent1">
                  <a:shade val="95000"/>
                </a:schemeClr>
              </a:solidFill>
              <a:round/>
            </a:ln>
            <a:effectLst/>
          </c:spPr>
          <c:cat>
            <c:strRef>
              <c:f>'B. RESULTADOS'!$D$7:$D$10</c:f>
              <c:strCache>
                <c:ptCount val="4"/>
                <c:pt idx="0">
                  <c:v>Capacidad Organizativa</c:v>
                </c:pt>
                <c:pt idx="1">
                  <c:v>Disponibilidad de la información</c:v>
                </c:pt>
                <c:pt idx="2">
                  <c:v>Capacidad para realizar una Auto Evaluación de Riesgos</c:v>
                </c:pt>
                <c:pt idx="3">
                  <c:v>Medidas para Minimizar el Riesgo</c:v>
                </c:pt>
              </c:strCache>
            </c:strRef>
          </c:cat>
          <c:val>
            <c:numRef>
              <c:f>'B. RESULTADOS'!$E$7:$E$10</c:f>
              <c:numCache>
                <c:formatCode>0</c:formatCode>
                <c:ptCount val="4"/>
                <c:pt idx="0">
                  <c:v>0</c:v>
                </c:pt>
                <c:pt idx="1">
                  <c:v>0</c:v>
                </c:pt>
                <c:pt idx="2">
                  <c:v>0</c:v>
                </c:pt>
                <c:pt idx="3">
                  <c:v>0</c:v>
                </c:pt>
              </c:numCache>
            </c:numRef>
          </c:val>
          <c:extLst>
            <c:ext xmlns:c16="http://schemas.microsoft.com/office/drawing/2014/chart" uri="{C3380CC4-5D6E-409C-BE32-E72D297353CC}">
              <c16:uniqueId val="{00000000-29F2-486D-B084-2C4F128D6F94}"/>
            </c:ext>
          </c:extLst>
        </c:ser>
        <c:dLbls>
          <c:showLegendKey val="0"/>
          <c:showVal val="0"/>
          <c:showCatName val="0"/>
          <c:showSerName val="0"/>
          <c:showPercent val="0"/>
          <c:showBubbleSize val="0"/>
        </c:dLbls>
        <c:axId val="360879168"/>
        <c:axId val="360881568"/>
      </c:radarChart>
      <c:catAx>
        <c:axId val="360879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BO"/>
          </a:p>
        </c:txPr>
        <c:crossAx val="360881568"/>
        <c:crosses val="autoZero"/>
        <c:auto val="1"/>
        <c:lblAlgn val="ctr"/>
        <c:lblOffset val="100"/>
        <c:noMultiLvlLbl val="0"/>
      </c:catAx>
      <c:valAx>
        <c:axId val="360881568"/>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BO"/>
          </a:p>
        </c:txPr>
        <c:crossAx val="360879168"/>
        <c:crosses val="autoZero"/>
        <c:crossBetween val="between"/>
        <c:majorUnit val="20"/>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B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spPr>
            <a:solidFill>
              <a:schemeClr val="accent2"/>
            </a:solidFill>
            <a:ln>
              <a:noFill/>
            </a:ln>
            <a:effectLst>
              <a:outerShdw blurRad="57150" dist="19050" dir="5400000" algn="ctr" rotWithShape="0">
                <a:srgbClr val="000000">
                  <a:alpha val="63000"/>
                </a:srgbClr>
              </a:outerShdw>
            </a:effectLst>
          </c:spPr>
          <c:invertIfNegative val="0"/>
          <c:dLbls>
            <c:numFmt formatCode="#,##0" sourceLinked="0"/>
            <c:spPr>
              <a:noFill/>
              <a:ln>
                <a:noFill/>
              </a:ln>
              <a:effectLst/>
            </c:spPr>
            <c:txPr>
              <a:bodyPr rot="0" spcFirstLastPara="1" vertOverflow="ellipsis" vert="horz" wrap="square" anchor="ctr" anchorCtr="1"/>
              <a:lstStyle/>
              <a:p>
                <a:pPr>
                  <a:defRPr sz="1400" b="1" i="0" u="none" strike="noStrike" kern="1200" baseline="0">
                    <a:solidFill>
                      <a:sysClr val="windowText" lastClr="000000"/>
                    </a:solidFill>
                    <a:latin typeface="Segoe UI Semibold" panose="020B0702040204020203" pitchFamily="34" charset="0"/>
                    <a:ea typeface="+mn-ea"/>
                    <a:cs typeface="Segoe UI Semibold" panose="020B0702040204020203" pitchFamily="34" charset="0"/>
                  </a:defRPr>
                </a:pPr>
                <a:endParaRPr lang="es-BO"/>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DASHBOARD!$A$20:$A$23</c:f>
              <c:strCache>
                <c:ptCount val="4"/>
                <c:pt idx="0">
                  <c:v>Capacidad Organizativa</c:v>
                </c:pt>
                <c:pt idx="1">
                  <c:v>Disponibilidad de la información</c:v>
                </c:pt>
                <c:pt idx="2">
                  <c:v>Capacidad para realizar una Auto Evaluación de Riesgos</c:v>
                </c:pt>
                <c:pt idx="3">
                  <c:v>Medidas para Minimizar el Riesgo</c:v>
                </c:pt>
              </c:strCache>
            </c:strRef>
          </c:cat>
          <c:val>
            <c:numRef>
              <c:f>DASHBOARD!$B$20:$B$23</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D790-41B1-B176-3DA7731E66B4}"/>
            </c:ext>
          </c:extLst>
        </c:ser>
        <c:dLbls>
          <c:showLegendKey val="0"/>
          <c:showVal val="0"/>
          <c:showCatName val="0"/>
          <c:showSerName val="0"/>
          <c:showPercent val="0"/>
          <c:showBubbleSize val="0"/>
        </c:dLbls>
        <c:gapWidth val="115"/>
        <c:overlap val="-20"/>
        <c:axId val="1921312335"/>
        <c:axId val="1876750287"/>
      </c:barChart>
      <c:catAx>
        <c:axId val="1921312335"/>
        <c:scaling>
          <c:orientation val="maxMin"/>
        </c:scaling>
        <c:delete val="1"/>
        <c:axPos val="l"/>
        <c:numFmt formatCode="General" sourceLinked="1"/>
        <c:majorTickMark val="none"/>
        <c:minorTickMark val="none"/>
        <c:tickLblPos val="nextTo"/>
        <c:crossAx val="1876750287"/>
        <c:crosses val="autoZero"/>
        <c:auto val="1"/>
        <c:lblAlgn val="ctr"/>
        <c:lblOffset val="100"/>
        <c:noMultiLvlLbl val="0"/>
      </c:catAx>
      <c:valAx>
        <c:axId val="1876750287"/>
        <c:scaling>
          <c:orientation val="minMax"/>
          <c:max val="100"/>
        </c:scaling>
        <c:delete val="0"/>
        <c:axPos val="t"/>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400" b="1" i="0" u="none" strike="noStrike" kern="1200" baseline="0">
                <a:solidFill>
                  <a:sysClr val="windowText" lastClr="000000"/>
                </a:solidFill>
                <a:latin typeface="Segoe UI Semibold" panose="020B0702040204020203" pitchFamily="34" charset="0"/>
                <a:ea typeface="+mn-ea"/>
                <a:cs typeface="Segoe UI Semibold" panose="020B0702040204020203" pitchFamily="34" charset="0"/>
              </a:defRPr>
            </a:pPr>
            <a:endParaRPr lang="es-BO"/>
          </a:p>
        </c:txPr>
        <c:crossAx val="1921312335"/>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b="1">
          <a:solidFill>
            <a:sysClr val="windowText" lastClr="000000"/>
          </a:solidFill>
          <a:latin typeface="Segoe UI Semibold" panose="020B0702040204020203" pitchFamily="34" charset="0"/>
          <a:cs typeface="Segoe UI Semibold" panose="020B0702040204020203" pitchFamily="34" charset="0"/>
        </a:defRPr>
      </a:pPr>
      <a:endParaRPr lang="es-B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854742457458841E-2"/>
          <c:y val="8.5783883018032154E-3"/>
          <c:w val="0.91131515818786524"/>
          <c:h val="0.97385629548452857"/>
        </c:manualLayout>
      </c:layout>
      <c:doughnutChart>
        <c:varyColors val="1"/>
        <c:ser>
          <c:idx val="0"/>
          <c:order val="0"/>
          <c:spPr>
            <a:no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B6FB-4417-9C75-184ABB223B72}"/>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B6FB-4417-9C75-184ABB223B72}"/>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B6FB-4417-9C75-184ABB223B72}"/>
              </c:ext>
            </c:extLst>
          </c:dPt>
          <c:dPt>
            <c:idx val="3"/>
            <c:bubble3D val="0"/>
            <c:spPr>
              <a:solidFill>
                <a:srgbClr val="92D050"/>
              </a:solidFill>
              <a:ln w="19050">
                <a:noFill/>
              </a:ln>
              <a:effectLst/>
            </c:spPr>
            <c:extLst>
              <c:ext xmlns:c16="http://schemas.microsoft.com/office/drawing/2014/chart" uri="{C3380CC4-5D6E-409C-BE32-E72D297353CC}">
                <c16:uniqueId val="{00000007-B6FB-4417-9C75-184ABB223B72}"/>
              </c:ext>
            </c:extLst>
          </c:dPt>
          <c:dPt>
            <c:idx val="4"/>
            <c:bubble3D val="0"/>
            <c:spPr>
              <a:solidFill>
                <a:srgbClr val="00B050"/>
              </a:solidFill>
              <a:ln w="19050">
                <a:solidFill>
                  <a:schemeClr val="lt1"/>
                </a:solidFill>
              </a:ln>
              <a:effectLst/>
            </c:spPr>
            <c:extLst>
              <c:ext xmlns:c16="http://schemas.microsoft.com/office/drawing/2014/chart" uri="{C3380CC4-5D6E-409C-BE32-E72D297353CC}">
                <c16:uniqueId val="{00000009-B6FB-4417-9C75-184ABB223B72}"/>
              </c:ext>
            </c:extLst>
          </c:dPt>
          <c:dPt>
            <c:idx val="5"/>
            <c:bubble3D val="0"/>
            <c:spPr>
              <a:noFill/>
              <a:ln w="19050">
                <a:solidFill>
                  <a:schemeClr val="lt1"/>
                </a:solidFill>
              </a:ln>
              <a:effectLst/>
            </c:spPr>
            <c:extLst>
              <c:ext xmlns:c16="http://schemas.microsoft.com/office/drawing/2014/chart" uri="{C3380CC4-5D6E-409C-BE32-E72D297353CC}">
                <c16:uniqueId val="{0000000B-B6FB-4417-9C75-184ABB223B72}"/>
              </c:ext>
            </c:extLst>
          </c:dPt>
          <c:val>
            <c:numRef>
              <c:f>Evaluación!$I$10:$I$15</c:f>
              <c:numCache>
                <c:formatCode>General</c:formatCode>
                <c:ptCount val="6"/>
                <c:pt idx="0">
                  <c:v>12</c:v>
                </c:pt>
                <c:pt idx="1">
                  <c:v>12</c:v>
                </c:pt>
                <c:pt idx="2">
                  <c:v>12</c:v>
                </c:pt>
                <c:pt idx="3">
                  <c:v>12</c:v>
                </c:pt>
                <c:pt idx="4">
                  <c:v>12</c:v>
                </c:pt>
                <c:pt idx="5">
                  <c:v>60</c:v>
                </c:pt>
              </c:numCache>
            </c:numRef>
          </c:val>
          <c:extLst>
            <c:ext xmlns:c16="http://schemas.microsoft.com/office/drawing/2014/chart" uri="{C3380CC4-5D6E-409C-BE32-E72D297353CC}">
              <c16:uniqueId val="{0000000C-B6FB-4417-9C75-184ABB223B72}"/>
            </c:ext>
          </c:extLst>
        </c:ser>
        <c:dLbls>
          <c:showLegendKey val="0"/>
          <c:showVal val="0"/>
          <c:showCatName val="0"/>
          <c:showSerName val="0"/>
          <c:showPercent val="0"/>
          <c:showBubbleSize val="0"/>
          <c:showLeaderLines val="1"/>
        </c:dLbls>
        <c:firstSliceAng val="270"/>
        <c:holeSize val="75"/>
      </c:doughnutChart>
      <c:pieChart>
        <c:varyColors val="1"/>
        <c:ser>
          <c:idx val="1"/>
          <c:order val="1"/>
          <c:tx>
            <c:v>PUNTERO</c:v>
          </c:tx>
          <c:dPt>
            <c:idx val="0"/>
            <c:bubble3D val="0"/>
            <c:spPr>
              <a:noFill/>
              <a:ln w="19050">
                <a:solidFill>
                  <a:schemeClr val="lt1"/>
                </a:solidFill>
              </a:ln>
              <a:effectLst/>
            </c:spPr>
            <c:extLst>
              <c:ext xmlns:c16="http://schemas.microsoft.com/office/drawing/2014/chart" uri="{C3380CC4-5D6E-409C-BE32-E72D297353CC}">
                <c16:uniqueId val="{00000010-B6FB-4417-9C75-184ABB223B72}"/>
              </c:ext>
            </c:extLst>
          </c:dPt>
          <c:dPt>
            <c:idx val="1"/>
            <c:bubble3D val="0"/>
            <c:spPr>
              <a:solidFill>
                <a:schemeClr val="tx1"/>
              </a:solidFill>
              <a:ln w="19050">
                <a:solidFill>
                  <a:schemeClr val="lt1"/>
                </a:solidFill>
              </a:ln>
              <a:effectLst/>
            </c:spPr>
            <c:extLst>
              <c:ext xmlns:c16="http://schemas.microsoft.com/office/drawing/2014/chart" uri="{C3380CC4-5D6E-409C-BE32-E72D297353CC}">
                <c16:uniqueId val="{00000011-B6FB-4417-9C75-184ABB223B72}"/>
              </c:ext>
            </c:extLst>
          </c:dPt>
          <c:dPt>
            <c:idx val="2"/>
            <c:bubble3D val="0"/>
            <c:spPr>
              <a:noFill/>
              <a:ln w="19050">
                <a:solidFill>
                  <a:schemeClr val="lt1"/>
                </a:solidFill>
              </a:ln>
              <a:effectLst/>
            </c:spPr>
            <c:extLst>
              <c:ext xmlns:c16="http://schemas.microsoft.com/office/drawing/2014/chart" uri="{C3380CC4-5D6E-409C-BE32-E72D297353CC}">
                <c16:uniqueId val="{0000000F-B6FB-4417-9C75-184ABB223B72}"/>
              </c:ext>
            </c:extLst>
          </c:dPt>
          <c:val>
            <c:numRef>
              <c:f>Evaluación!$L$14:$L$16</c:f>
              <c:numCache>
                <c:formatCode>General</c:formatCode>
                <c:ptCount val="3"/>
                <c:pt idx="0">
                  <c:v>-1</c:v>
                </c:pt>
                <c:pt idx="1">
                  <c:v>2</c:v>
                </c:pt>
                <c:pt idx="2">
                  <c:v>119</c:v>
                </c:pt>
              </c:numCache>
            </c:numRef>
          </c:val>
          <c:extLst>
            <c:ext xmlns:c16="http://schemas.microsoft.com/office/drawing/2014/chart" uri="{C3380CC4-5D6E-409C-BE32-E72D297353CC}">
              <c16:uniqueId val="{0000000E-B6FB-4417-9C75-184ABB223B72}"/>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B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222662869641043"/>
          <c:y val="4.2406421638777281E-2"/>
          <c:w val="0.70140962037283661"/>
          <c:h val="0.80132494687265232"/>
        </c:manualLayout>
      </c:layout>
      <c:doughnutChart>
        <c:varyColors val="1"/>
        <c:ser>
          <c:idx val="0"/>
          <c:order val="0"/>
          <c:dPt>
            <c:idx val="0"/>
            <c:bubble3D val="0"/>
            <c:spPr>
              <a:solidFill>
                <a:srgbClr val="FF0000"/>
              </a:solidFill>
              <a:ln w="19050">
                <a:solidFill>
                  <a:schemeClr val="lt1"/>
                </a:solidFill>
              </a:ln>
              <a:effectLst/>
            </c:spPr>
            <c:extLst>
              <c:ext xmlns:c16="http://schemas.microsoft.com/office/drawing/2014/chart" uri="{C3380CC4-5D6E-409C-BE32-E72D297353CC}">
                <c16:uniqueId val="{00000001-5A7C-476C-A5BB-B7B9A21995EF}"/>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5A7C-476C-A5BB-B7B9A21995EF}"/>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5A7C-476C-A5BB-B7B9A21995EF}"/>
              </c:ext>
            </c:extLst>
          </c:dPt>
          <c:dPt>
            <c:idx val="3"/>
            <c:bubble3D val="0"/>
            <c:spPr>
              <a:solidFill>
                <a:srgbClr val="92D050"/>
              </a:solidFill>
              <a:ln w="19050">
                <a:solidFill>
                  <a:schemeClr val="lt1"/>
                </a:solidFill>
              </a:ln>
              <a:effectLst/>
            </c:spPr>
            <c:extLst>
              <c:ext xmlns:c16="http://schemas.microsoft.com/office/drawing/2014/chart" uri="{C3380CC4-5D6E-409C-BE32-E72D297353CC}">
                <c16:uniqueId val="{00000007-5A7C-476C-A5BB-B7B9A21995EF}"/>
              </c:ext>
            </c:extLst>
          </c:dPt>
          <c:dPt>
            <c:idx val="4"/>
            <c:bubble3D val="0"/>
            <c:spPr>
              <a:solidFill>
                <a:srgbClr val="00B050"/>
              </a:solidFill>
              <a:ln w="19050">
                <a:solidFill>
                  <a:schemeClr val="lt1"/>
                </a:solidFill>
              </a:ln>
              <a:effectLst/>
            </c:spPr>
            <c:extLst>
              <c:ext xmlns:c16="http://schemas.microsoft.com/office/drawing/2014/chart" uri="{C3380CC4-5D6E-409C-BE32-E72D297353CC}">
                <c16:uniqueId val="{00000009-5A7C-476C-A5BB-B7B9A21995EF}"/>
              </c:ext>
            </c:extLst>
          </c:dPt>
          <c:dPt>
            <c:idx val="5"/>
            <c:bubble3D val="0"/>
            <c:spPr>
              <a:noFill/>
              <a:ln w="19050">
                <a:solidFill>
                  <a:schemeClr val="lt1"/>
                </a:solidFill>
              </a:ln>
              <a:effectLst/>
            </c:spPr>
            <c:extLst>
              <c:ext xmlns:c16="http://schemas.microsoft.com/office/drawing/2014/chart" uri="{C3380CC4-5D6E-409C-BE32-E72D297353CC}">
                <c16:uniqueId val="{0000000B-5A7C-476C-A5BB-B7B9A21995EF}"/>
              </c:ext>
            </c:extLst>
          </c:dPt>
          <c:val>
            <c:numRef>
              <c:f>Evaluación!$I$22:$I$27</c:f>
              <c:numCache>
                <c:formatCode>General</c:formatCode>
                <c:ptCount val="6"/>
                <c:pt idx="0">
                  <c:v>10</c:v>
                </c:pt>
                <c:pt idx="1">
                  <c:v>10</c:v>
                </c:pt>
                <c:pt idx="2">
                  <c:v>10</c:v>
                </c:pt>
                <c:pt idx="3">
                  <c:v>10</c:v>
                </c:pt>
                <c:pt idx="4">
                  <c:v>10</c:v>
                </c:pt>
                <c:pt idx="5">
                  <c:v>50</c:v>
                </c:pt>
              </c:numCache>
            </c:numRef>
          </c:val>
          <c:extLst>
            <c:ext xmlns:c16="http://schemas.microsoft.com/office/drawing/2014/chart" uri="{C3380CC4-5D6E-409C-BE32-E72D297353CC}">
              <c16:uniqueId val="{0000000C-5A7C-476C-A5BB-B7B9A21995EF}"/>
            </c:ext>
          </c:extLst>
        </c:ser>
        <c:dLbls>
          <c:showLegendKey val="0"/>
          <c:showVal val="0"/>
          <c:showCatName val="0"/>
          <c:showSerName val="0"/>
          <c:showPercent val="0"/>
          <c:showBubbleSize val="0"/>
          <c:showLeaderLines val="1"/>
        </c:dLbls>
        <c:firstSliceAng val="270"/>
        <c:holeSize val="75"/>
      </c:doughnutChart>
      <c:pieChart>
        <c:varyColors val="1"/>
        <c:ser>
          <c:idx val="1"/>
          <c:order val="1"/>
          <c:tx>
            <c:v>PUNTERO</c:v>
          </c:tx>
          <c:dPt>
            <c:idx val="0"/>
            <c:bubble3D val="0"/>
            <c:spPr>
              <a:noFill/>
              <a:ln w="19050">
                <a:solidFill>
                  <a:schemeClr val="lt1"/>
                </a:solidFill>
              </a:ln>
              <a:effectLst/>
            </c:spPr>
            <c:extLst>
              <c:ext xmlns:c16="http://schemas.microsoft.com/office/drawing/2014/chart" uri="{C3380CC4-5D6E-409C-BE32-E72D297353CC}">
                <c16:uniqueId val="{00000010-5A7C-476C-A5BB-B7B9A21995EF}"/>
              </c:ext>
            </c:extLst>
          </c:dPt>
          <c:dPt>
            <c:idx val="1"/>
            <c:bubble3D val="0"/>
            <c:spPr>
              <a:solidFill>
                <a:schemeClr val="tx1"/>
              </a:solidFill>
              <a:ln w="19050">
                <a:solidFill>
                  <a:schemeClr val="lt1"/>
                </a:solidFill>
              </a:ln>
              <a:effectLst/>
            </c:spPr>
            <c:extLst>
              <c:ext xmlns:c16="http://schemas.microsoft.com/office/drawing/2014/chart" uri="{C3380CC4-5D6E-409C-BE32-E72D297353CC}">
                <c16:uniqueId val="{00000011-5A7C-476C-A5BB-B7B9A21995EF}"/>
              </c:ext>
            </c:extLst>
          </c:dPt>
          <c:dPt>
            <c:idx val="2"/>
            <c:bubble3D val="0"/>
            <c:spPr>
              <a:noFill/>
              <a:ln w="19050">
                <a:solidFill>
                  <a:schemeClr val="lt1"/>
                </a:solidFill>
              </a:ln>
              <a:effectLst/>
            </c:spPr>
            <c:extLst>
              <c:ext xmlns:c16="http://schemas.microsoft.com/office/drawing/2014/chart" uri="{C3380CC4-5D6E-409C-BE32-E72D297353CC}">
                <c16:uniqueId val="{0000000F-5A7C-476C-A5BB-B7B9A21995EF}"/>
              </c:ext>
            </c:extLst>
          </c:dPt>
          <c:val>
            <c:numRef>
              <c:f>Evaluación!$L$24:$L$26</c:f>
              <c:numCache>
                <c:formatCode>General</c:formatCode>
                <c:ptCount val="3"/>
                <c:pt idx="0">
                  <c:v>-1</c:v>
                </c:pt>
                <c:pt idx="1">
                  <c:v>2</c:v>
                </c:pt>
                <c:pt idx="2">
                  <c:v>99</c:v>
                </c:pt>
              </c:numCache>
            </c:numRef>
          </c:val>
          <c:extLst>
            <c:ext xmlns:c16="http://schemas.microsoft.com/office/drawing/2014/chart" uri="{C3380CC4-5D6E-409C-BE32-E72D297353CC}">
              <c16:uniqueId val="{0000000E-5A7C-476C-A5BB-B7B9A21995EF}"/>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B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62090700110014"/>
          <c:y val="4.7273978471247577E-2"/>
          <c:w val="0.74876243814550247"/>
          <c:h val="0.95112950820196251"/>
        </c:manualLayout>
      </c:layout>
      <c:doughnutChart>
        <c:varyColors val="1"/>
        <c:ser>
          <c:idx val="0"/>
          <c:order val="0"/>
          <c:dPt>
            <c:idx val="0"/>
            <c:bubble3D val="0"/>
            <c:spPr>
              <a:solidFill>
                <a:srgbClr val="FF0000"/>
              </a:solidFill>
              <a:ln w="19050">
                <a:solidFill>
                  <a:schemeClr val="lt1"/>
                </a:solidFill>
              </a:ln>
              <a:effectLst/>
            </c:spPr>
            <c:extLst>
              <c:ext xmlns:c16="http://schemas.microsoft.com/office/drawing/2014/chart" uri="{C3380CC4-5D6E-409C-BE32-E72D297353CC}">
                <c16:uniqueId val="{00000001-D87E-4283-B5DB-07518D5C9C88}"/>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D87E-4283-B5DB-07518D5C9C88}"/>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D87E-4283-B5DB-07518D5C9C88}"/>
              </c:ext>
            </c:extLst>
          </c:dPt>
          <c:dPt>
            <c:idx val="3"/>
            <c:bubble3D val="0"/>
            <c:spPr>
              <a:solidFill>
                <a:srgbClr val="92D050"/>
              </a:solidFill>
              <a:ln w="19050">
                <a:solidFill>
                  <a:schemeClr val="lt1"/>
                </a:solidFill>
              </a:ln>
              <a:effectLst/>
            </c:spPr>
            <c:extLst>
              <c:ext xmlns:c16="http://schemas.microsoft.com/office/drawing/2014/chart" uri="{C3380CC4-5D6E-409C-BE32-E72D297353CC}">
                <c16:uniqueId val="{00000007-D87E-4283-B5DB-07518D5C9C88}"/>
              </c:ext>
            </c:extLst>
          </c:dPt>
          <c:dPt>
            <c:idx val="4"/>
            <c:bubble3D val="0"/>
            <c:spPr>
              <a:solidFill>
                <a:srgbClr val="00B050"/>
              </a:solidFill>
              <a:ln w="19050">
                <a:solidFill>
                  <a:schemeClr val="lt1"/>
                </a:solidFill>
              </a:ln>
              <a:effectLst/>
            </c:spPr>
            <c:extLst>
              <c:ext xmlns:c16="http://schemas.microsoft.com/office/drawing/2014/chart" uri="{C3380CC4-5D6E-409C-BE32-E72D297353CC}">
                <c16:uniqueId val="{00000009-D87E-4283-B5DB-07518D5C9C88}"/>
              </c:ext>
            </c:extLst>
          </c:dPt>
          <c:dPt>
            <c:idx val="5"/>
            <c:bubble3D val="0"/>
            <c:spPr>
              <a:noFill/>
              <a:ln w="19050">
                <a:solidFill>
                  <a:schemeClr val="lt1"/>
                </a:solidFill>
              </a:ln>
              <a:effectLst/>
            </c:spPr>
            <c:extLst>
              <c:ext xmlns:c16="http://schemas.microsoft.com/office/drawing/2014/chart" uri="{C3380CC4-5D6E-409C-BE32-E72D297353CC}">
                <c16:uniqueId val="{0000000B-D87E-4283-B5DB-07518D5C9C88}"/>
              </c:ext>
            </c:extLst>
          </c:dPt>
          <c:val>
            <c:numRef>
              <c:f>Evaluación!$I$32:$I$37</c:f>
              <c:numCache>
                <c:formatCode>General</c:formatCode>
                <c:ptCount val="6"/>
                <c:pt idx="0">
                  <c:v>8</c:v>
                </c:pt>
                <c:pt idx="1">
                  <c:v>8</c:v>
                </c:pt>
                <c:pt idx="2">
                  <c:v>8</c:v>
                </c:pt>
                <c:pt idx="3">
                  <c:v>8</c:v>
                </c:pt>
                <c:pt idx="4">
                  <c:v>8</c:v>
                </c:pt>
                <c:pt idx="5">
                  <c:v>40</c:v>
                </c:pt>
              </c:numCache>
            </c:numRef>
          </c:val>
          <c:extLst>
            <c:ext xmlns:c16="http://schemas.microsoft.com/office/drawing/2014/chart" uri="{C3380CC4-5D6E-409C-BE32-E72D297353CC}">
              <c16:uniqueId val="{0000000C-D87E-4283-B5DB-07518D5C9C88}"/>
            </c:ext>
          </c:extLst>
        </c:ser>
        <c:dLbls>
          <c:showLegendKey val="0"/>
          <c:showVal val="0"/>
          <c:showCatName val="0"/>
          <c:showSerName val="0"/>
          <c:showPercent val="0"/>
          <c:showBubbleSize val="0"/>
          <c:showLeaderLines val="1"/>
        </c:dLbls>
        <c:firstSliceAng val="270"/>
        <c:holeSize val="75"/>
      </c:doughnutChart>
      <c:pieChart>
        <c:varyColors val="1"/>
        <c:ser>
          <c:idx val="1"/>
          <c:order val="1"/>
          <c:tx>
            <c:v>PUNTERO</c:v>
          </c:tx>
          <c:dPt>
            <c:idx val="0"/>
            <c:bubble3D val="0"/>
            <c:spPr>
              <a:noFill/>
              <a:ln w="19050">
                <a:solidFill>
                  <a:schemeClr val="lt1"/>
                </a:solidFill>
              </a:ln>
              <a:effectLst/>
            </c:spPr>
            <c:extLst>
              <c:ext xmlns:c16="http://schemas.microsoft.com/office/drawing/2014/chart" uri="{C3380CC4-5D6E-409C-BE32-E72D297353CC}">
                <c16:uniqueId val="{0000000F-D87E-4283-B5DB-07518D5C9C88}"/>
              </c:ext>
            </c:extLst>
          </c:dPt>
          <c:dPt>
            <c:idx val="1"/>
            <c:bubble3D val="0"/>
            <c:spPr>
              <a:solidFill>
                <a:schemeClr val="tx1"/>
              </a:solidFill>
              <a:ln w="19050">
                <a:solidFill>
                  <a:schemeClr val="lt1"/>
                </a:solidFill>
              </a:ln>
              <a:effectLst/>
            </c:spPr>
            <c:extLst>
              <c:ext xmlns:c16="http://schemas.microsoft.com/office/drawing/2014/chart" uri="{C3380CC4-5D6E-409C-BE32-E72D297353CC}">
                <c16:uniqueId val="{00000011-D87E-4283-B5DB-07518D5C9C88}"/>
              </c:ext>
            </c:extLst>
          </c:dPt>
          <c:dPt>
            <c:idx val="2"/>
            <c:bubble3D val="0"/>
            <c:spPr>
              <a:noFill/>
              <a:ln w="19050">
                <a:solidFill>
                  <a:schemeClr val="lt1"/>
                </a:solidFill>
              </a:ln>
              <a:effectLst/>
            </c:spPr>
            <c:extLst>
              <c:ext xmlns:c16="http://schemas.microsoft.com/office/drawing/2014/chart" uri="{C3380CC4-5D6E-409C-BE32-E72D297353CC}">
                <c16:uniqueId val="{00000010-D87E-4283-B5DB-07518D5C9C88}"/>
              </c:ext>
            </c:extLst>
          </c:dPt>
          <c:val>
            <c:numRef>
              <c:f>Evaluación!$L$33:$L$35</c:f>
              <c:numCache>
                <c:formatCode>General</c:formatCode>
                <c:ptCount val="3"/>
                <c:pt idx="0">
                  <c:v>-1</c:v>
                </c:pt>
                <c:pt idx="1">
                  <c:v>2</c:v>
                </c:pt>
                <c:pt idx="2">
                  <c:v>79</c:v>
                </c:pt>
              </c:numCache>
            </c:numRef>
          </c:val>
          <c:extLst>
            <c:ext xmlns:c16="http://schemas.microsoft.com/office/drawing/2014/chart" uri="{C3380CC4-5D6E-409C-BE32-E72D297353CC}">
              <c16:uniqueId val="{0000000E-D87E-4283-B5DB-07518D5C9C88}"/>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B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899374479424977"/>
          <c:y val="2.3819621739868683E-2"/>
          <c:w val="0.76461525501353789"/>
          <c:h val="0.97618037826013127"/>
        </c:manualLayout>
      </c:layout>
      <c:doughnutChart>
        <c:varyColors val="1"/>
        <c:ser>
          <c:idx val="0"/>
          <c:order val="0"/>
          <c:dPt>
            <c:idx val="0"/>
            <c:bubble3D val="0"/>
            <c:spPr>
              <a:solidFill>
                <a:srgbClr val="FF0000"/>
              </a:solidFill>
              <a:ln w="19050">
                <a:solidFill>
                  <a:schemeClr val="lt1"/>
                </a:solidFill>
              </a:ln>
              <a:effectLst/>
            </c:spPr>
            <c:extLst>
              <c:ext xmlns:c16="http://schemas.microsoft.com/office/drawing/2014/chart" uri="{C3380CC4-5D6E-409C-BE32-E72D297353CC}">
                <c16:uniqueId val="{00000001-6DC6-4D35-A9CC-540207120D45}"/>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6DC6-4D35-A9CC-540207120D45}"/>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6DC6-4D35-A9CC-540207120D45}"/>
              </c:ext>
            </c:extLst>
          </c:dPt>
          <c:dPt>
            <c:idx val="3"/>
            <c:bubble3D val="0"/>
            <c:spPr>
              <a:solidFill>
                <a:srgbClr val="92D050"/>
              </a:solidFill>
              <a:ln w="19050">
                <a:solidFill>
                  <a:schemeClr val="lt1"/>
                </a:solidFill>
              </a:ln>
              <a:effectLst/>
            </c:spPr>
            <c:extLst>
              <c:ext xmlns:c16="http://schemas.microsoft.com/office/drawing/2014/chart" uri="{C3380CC4-5D6E-409C-BE32-E72D297353CC}">
                <c16:uniqueId val="{00000007-6DC6-4D35-A9CC-540207120D45}"/>
              </c:ext>
            </c:extLst>
          </c:dPt>
          <c:dPt>
            <c:idx val="4"/>
            <c:bubble3D val="0"/>
            <c:spPr>
              <a:solidFill>
                <a:srgbClr val="00B050"/>
              </a:solidFill>
              <a:ln w="19050">
                <a:solidFill>
                  <a:schemeClr val="lt1"/>
                </a:solidFill>
              </a:ln>
              <a:effectLst/>
            </c:spPr>
            <c:extLst>
              <c:ext xmlns:c16="http://schemas.microsoft.com/office/drawing/2014/chart" uri="{C3380CC4-5D6E-409C-BE32-E72D297353CC}">
                <c16:uniqueId val="{00000009-6DC6-4D35-A9CC-540207120D45}"/>
              </c:ext>
            </c:extLst>
          </c:dPt>
          <c:dPt>
            <c:idx val="5"/>
            <c:bubble3D val="0"/>
            <c:spPr>
              <a:noFill/>
              <a:ln w="19050">
                <a:solidFill>
                  <a:schemeClr val="lt1"/>
                </a:solidFill>
              </a:ln>
              <a:effectLst/>
            </c:spPr>
            <c:extLst>
              <c:ext xmlns:c16="http://schemas.microsoft.com/office/drawing/2014/chart" uri="{C3380CC4-5D6E-409C-BE32-E72D297353CC}">
                <c16:uniqueId val="{0000000B-6DC6-4D35-A9CC-540207120D45}"/>
              </c:ext>
            </c:extLst>
          </c:dPt>
          <c:val>
            <c:numRef>
              <c:f>Evaluación!$I$41:$I$46</c:f>
              <c:numCache>
                <c:formatCode>General</c:formatCode>
                <c:ptCount val="6"/>
                <c:pt idx="0">
                  <c:v>6</c:v>
                </c:pt>
                <c:pt idx="1">
                  <c:v>6</c:v>
                </c:pt>
                <c:pt idx="2">
                  <c:v>6</c:v>
                </c:pt>
                <c:pt idx="3">
                  <c:v>6</c:v>
                </c:pt>
                <c:pt idx="4">
                  <c:v>6</c:v>
                </c:pt>
                <c:pt idx="5">
                  <c:v>30</c:v>
                </c:pt>
              </c:numCache>
            </c:numRef>
          </c:val>
          <c:extLst>
            <c:ext xmlns:c16="http://schemas.microsoft.com/office/drawing/2014/chart" uri="{C3380CC4-5D6E-409C-BE32-E72D297353CC}">
              <c16:uniqueId val="{0000000C-6DC6-4D35-A9CC-540207120D45}"/>
            </c:ext>
          </c:extLst>
        </c:ser>
        <c:dLbls>
          <c:showLegendKey val="0"/>
          <c:showVal val="0"/>
          <c:showCatName val="0"/>
          <c:showSerName val="0"/>
          <c:showPercent val="0"/>
          <c:showBubbleSize val="0"/>
          <c:showLeaderLines val="1"/>
        </c:dLbls>
        <c:firstSliceAng val="270"/>
        <c:holeSize val="75"/>
      </c:doughnutChart>
      <c:pieChart>
        <c:varyColors val="1"/>
        <c:ser>
          <c:idx val="1"/>
          <c:order val="1"/>
          <c:tx>
            <c:v>PUNTERO</c:v>
          </c:tx>
          <c:dPt>
            <c:idx val="0"/>
            <c:bubble3D val="0"/>
            <c:spPr>
              <a:noFill/>
              <a:ln w="19050">
                <a:solidFill>
                  <a:schemeClr val="lt1"/>
                </a:solidFill>
              </a:ln>
              <a:effectLst/>
            </c:spPr>
            <c:extLst>
              <c:ext xmlns:c16="http://schemas.microsoft.com/office/drawing/2014/chart" uri="{C3380CC4-5D6E-409C-BE32-E72D297353CC}">
                <c16:uniqueId val="{0000000F-6DC6-4D35-A9CC-540207120D45}"/>
              </c:ext>
            </c:extLst>
          </c:dPt>
          <c:dPt>
            <c:idx val="1"/>
            <c:bubble3D val="0"/>
            <c:spPr>
              <a:solidFill>
                <a:schemeClr val="tx1"/>
              </a:solidFill>
              <a:ln w="19050">
                <a:solidFill>
                  <a:schemeClr val="lt1"/>
                </a:solidFill>
              </a:ln>
              <a:effectLst/>
            </c:spPr>
            <c:extLst>
              <c:ext xmlns:c16="http://schemas.microsoft.com/office/drawing/2014/chart" uri="{C3380CC4-5D6E-409C-BE32-E72D297353CC}">
                <c16:uniqueId val="{00000011-6DC6-4D35-A9CC-540207120D45}"/>
              </c:ext>
            </c:extLst>
          </c:dPt>
          <c:dPt>
            <c:idx val="2"/>
            <c:bubble3D val="0"/>
            <c:spPr>
              <a:noFill/>
              <a:ln w="19050">
                <a:solidFill>
                  <a:schemeClr val="lt1"/>
                </a:solidFill>
              </a:ln>
              <a:effectLst/>
            </c:spPr>
            <c:extLst>
              <c:ext xmlns:c16="http://schemas.microsoft.com/office/drawing/2014/chart" uri="{C3380CC4-5D6E-409C-BE32-E72D297353CC}">
                <c16:uniqueId val="{00000010-6DC6-4D35-A9CC-540207120D45}"/>
              </c:ext>
            </c:extLst>
          </c:dPt>
          <c:val>
            <c:numRef>
              <c:f>Evaluación!$L$42:$L$44</c:f>
              <c:numCache>
                <c:formatCode>General</c:formatCode>
                <c:ptCount val="3"/>
                <c:pt idx="0">
                  <c:v>-0.5</c:v>
                </c:pt>
                <c:pt idx="1">
                  <c:v>1</c:v>
                </c:pt>
                <c:pt idx="2">
                  <c:v>59.5</c:v>
                </c:pt>
              </c:numCache>
            </c:numRef>
          </c:val>
          <c:extLst>
            <c:ext xmlns:c16="http://schemas.microsoft.com/office/drawing/2014/chart" uri="{C3380CC4-5D6E-409C-BE32-E72D297353CC}">
              <c16:uniqueId val="{0000000E-6DC6-4D35-A9CC-540207120D45}"/>
            </c:ext>
          </c:extLst>
        </c:ser>
        <c:dLbls>
          <c:showLegendKey val="0"/>
          <c:showVal val="0"/>
          <c:showCatName val="0"/>
          <c:showSerName val="0"/>
          <c:showPercent val="0"/>
          <c:showBubbleSize val="0"/>
          <c:showLeaderLines val="1"/>
        </c:dLbls>
        <c:firstSliceAng val="27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B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6">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hyperlink" Target="#PORTADA!A1"/></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hyperlink" Target="#PORTADA!A1"/><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1" Type="http://schemas.openxmlformats.org/officeDocument/2006/relationships/hyperlink" Target="#PORTADA!A1"/></Relationships>
</file>

<file path=xl/drawings/drawing1.xml><?xml version="1.0" encoding="utf-8"?>
<xdr:wsDr xmlns:xdr="http://schemas.openxmlformats.org/drawingml/2006/spreadsheetDrawing" xmlns:a="http://schemas.openxmlformats.org/drawingml/2006/main">
  <xdr:twoCellAnchor editAs="oneCell">
    <xdr:from>
      <xdr:col>7</xdr:col>
      <xdr:colOff>290195</xdr:colOff>
      <xdr:row>1</xdr:row>
      <xdr:rowOff>142875</xdr:rowOff>
    </xdr:from>
    <xdr:to>
      <xdr:col>9</xdr:col>
      <xdr:colOff>405765</xdr:colOff>
      <xdr:row>7</xdr:row>
      <xdr:rowOff>124430</xdr:rowOff>
    </xdr:to>
    <xdr:pic>
      <xdr:nvPicPr>
        <xdr:cNvPr id="2" name="Picture 5">
          <a:extLst>
            <a:ext uri="{FF2B5EF4-FFF2-40B4-BE49-F238E27FC236}">
              <a16:creationId xmlns:a16="http://schemas.microsoft.com/office/drawing/2014/main" id="{1A2B7483-5DDC-4C8A-A250-44F861BF91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14570" y="361950"/>
          <a:ext cx="1601470" cy="1619855"/>
        </a:xfrm>
        <a:prstGeom prst="rect">
          <a:avLst/>
        </a:prstGeom>
      </xdr:spPr>
    </xdr:pic>
    <xdr:clientData/>
  </xdr:twoCellAnchor>
  <xdr:twoCellAnchor editAs="oneCell">
    <xdr:from>
      <xdr:col>6</xdr:col>
      <xdr:colOff>171734</xdr:colOff>
      <xdr:row>20</xdr:row>
      <xdr:rowOff>137160</xdr:rowOff>
    </xdr:from>
    <xdr:to>
      <xdr:col>9</xdr:col>
      <xdr:colOff>298324</xdr:colOff>
      <xdr:row>23</xdr:row>
      <xdr:rowOff>185573</xdr:rowOff>
    </xdr:to>
    <xdr:pic>
      <xdr:nvPicPr>
        <xdr:cNvPr id="3" name="Picture 6">
          <a:extLst>
            <a:ext uri="{FF2B5EF4-FFF2-40B4-BE49-F238E27FC236}">
              <a16:creationId xmlns:a16="http://schemas.microsoft.com/office/drawing/2014/main" id="{A2512B6B-0F48-45B8-993F-F28E8ADA431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harpenSoften amount="25000"/>
                  </a14:imgEffect>
                </a14:imgLayer>
              </a14:imgProps>
            </a:ext>
            <a:ext uri="{28A0092B-C50C-407E-A947-70E740481C1C}">
              <a14:useLocalDpi xmlns:a14="http://schemas.microsoft.com/office/drawing/2010/main" val="0"/>
            </a:ext>
          </a:extLst>
        </a:blip>
        <a:srcRect l="49203" t="34795" r="2361" b="43593"/>
        <a:stretch/>
      </xdr:blipFill>
      <xdr:spPr>
        <a:xfrm>
          <a:off x="3953159" y="4852035"/>
          <a:ext cx="2355440" cy="677063"/>
        </a:xfrm>
        <a:prstGeom prst="rect">
          <a:avLst/>
        </a:prstGeom>
      </xdr:spPr>
    </xdr:pic>
    <xdr:clientData/>
  </xdr:twoCellAnchor>
  <xdr:twoCellAnchor>
    <xdr:from>
      <xdr:col>3</xdr:col>
      <xdr:colOff>219075</xdr:colOff>
      <xdr:row>21</xdr:row>
      <xdr:rowOff>76200</xdr:rowOff>
    </xdr:from>
    <xdr:to>
      <xdr:col>6</xdr:col>
      <xdr:colOff>97189</xdr:colOff>
      <xdr:row>23</xdr:row>
      <xdr:rowOff>135220</xdr:rowOff>
    </xdr:to>
    <xdr:grpSp>
      <xdr:nvGrpSpPr>
        <xdr:cNvPr id="4" name="Group 7">
          <a:extLst>
            <a:ext uri="{FF2B5EF4-FFF2-40B4-BE49-F238E27FC236}">
              <a16:creationId xmlns:a16="http://schemas.microsoft.com/office/drawing/2014/main" id="{27CF852B-CA53-46EA-8B7E-9B8727166573}"/>
            </a:ext>
          </a:extLst>
        </xdr:cNvPr>
        <xdr:cNvGrpSpPr/>
      </xdr:nvGrpSpPr>
      <xdr:grpSpPr>
        <a:xfrm>
          <a:off x="1771650" y="5105400"/>
          <a:ext cx="2106964" cy="478120"/>
          <a:chOff x="2451651" y="4840483"/>
          <a:chExt cx="2368827" cy="536149"/>
        </a:xfrm>
      </xdr:grpSpPr>
      <xdr:pic>
        <xdr:nvPicPr>
          <xdr:cNvPr id="5" name="Imagen 3" descr="AL-INVEST Verde - Programme AL-INVEST Verde">
            <a:extLst>
              <a:ext uri="{FF2B5EF4-FFF2-40B4-BE49-F238E27FC236}">
                <a16:creationId xmlns:a16="http://schemas.microsoft.com/office/drawing/2014/main" id="{C8ECF0B9-DBD3-D189-EADD-B39A1D998816}"/>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575" t="56412"/>
          <a:stretch/>
        </xdr:blipFill>
        <xdr:spPr bwMode="auto">
          <a:xfrm>
            <a:off x="2534478" y="5135218"/>
            <a:ext cx="2153365" cy="24141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Picture 9">
            <a:extLst>
              <a:ext uri="{FF2B5EF4-FFF2-40B4-BE49-F238E27FC236}">
                <a16:creationId xmlns:a16="http://schemas.microsoft.com/office/drawing/2014/main" id="{9053C9D1-5BFA-C867-0A60-F7E9707E1BB5}"/>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36581" r="50151" b="54216"/>
          <a:stretch/>
        </xdr:blipFill>
        <xdr:spPr>
          <a:xfrm>
            <a:off x="2451651" y="4840483"/>
            <a:ext cx="2368827" cy="286451"/>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18</xdr:row>
      <xdr:rowOff>9525</xdr:rowOff>
    </xdr:from>
    <xdr:to>
      <xdr:col>6</xdr:col>
      <xdr:colOff>1095375</xdr:colOff>
      <xdr:row>18</xdr:row>
      <xdr:rowOff>200025</xdr:rowOff>
    </xdr:to>
    <xdr:sp macro="" textlink="">
      <xdr:nvSpPr>
        <xdr:cNvPr id="2" name="Rectangle: Rounded Corners 1">
          <a:extLst>
            <a:ext uri="{FF2B5EF4-FFF2-40B4-BE49-F238E27FC236}">
              <a16:creationId xmlns:a16="http://schemas.microsoft.com/office/drawing/2014/main" id="{F308AF0B-C98B-437C-9F6B-A517D0FC578F}"/>
            </a:ext>
          </a:extLst>
        </xdr:cNvPr>
        <xdr:cNvSpPr/>
      </xdr:nvSpPr>
      <xdr:spPr>
        <a:xfrm>
          <a:off x="6781800" y="3924300"/>
          <a:ext cx="1095375" cy="190500"/>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6</xdr:col>
      <xdr:colOff>0</xdr:colOff>
      <xdr:row>18</xdr:row>
      <xdr:rowOff>28575</xdr:rowOff>
    </xdr:from>
    <xdr:to>
      <xdr:col>6</xdr:col>
      <xdr:colOff>1095375</xdr:colOff>
      <xdr:row>19</xdr:row>
      <xdr:rowOff>0</xdr:rowOff>
    </xdr:to>
    <xdr:sp macro="" textlink="">
      <xdr:nvSpPr>
        <xdr:cNvPr id="4" name="Rectangle: Rounded Corners 3">
          <a:extLst>
            <a:ext uri="{FF2B5EF4-FFF2-40B4-BE49-F238E27FC236}">
              <a16:creationId xmlns:a16="http://schemas.microsoft.com/office/drawing/2014/main" id="{60431BC3-B624-48A3-908B-F6AF07419C9F}"/>
            </a:ext>
          </a:extLst>
        </xdr:cNvPr>
        <xdr:cNvSpPr/>
      </xdr:nvSpPr>
      <xdr:spPr>
        <a:xfrm>
          <a:off x="6781800" y="3943350"/>
          <a:ext cx="1095375" cy="190500"/>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5</xdr:col>
      <xdr:colOff>695324</xdr:colOff>
      <xdr:row>17</xdr:row>
      <xdr:rowOff>205741</xdr:rowOff>
    </xdr:from>
    <xdr:to>
      <xdr:col>7</xdr:col>
      <xdr:colOff>83819</xdr:colOff>
      <xdr:row>20</xdr:row>
      <xdr:rowOff>53341</xdr:rowOff>
    </xdr:to>
    <xdr:sp macro="" textlink="">
      <xdr:nvSpPr>
        <xdr:cNvPr id="5" name="TextBox 4">
          <a:hlinkClick xmlns:r="http://schemas.openxmlformats.org/officeDocument/2006/relationships" r:id="rId1"/>
          <a:extLst>
            <a:ext uri="{FF2B5EF4-FFF2-40B4-BE49-F238E27FC236}">
              <a16:creationId xmlns:a16="http://schemas.microsoft.com/office/drawing/2014/main" id="{0F3E2DB9-834E-4DFB-A0E2-730645F6C5AC}"/>
            </a:ext>
          </a:extLst>
        </xdr:cNvPr>
        <xdr:cNvSpPr txBox="1"/>
      </xdr:nvSpPr>
      <xdr:spPr>
        <a:xfrm>
          <a:off x="6052184" y="4015741"/>
          <a:ext cx="1125855" cy="51054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BO" sz="1000" b="1">
              <a:solidFill>
                <a:schemeClr val="bg1"/>
              </a:solidFill>
              <a:latin typeface="Segoe UI" panose="020B0502040204020203" pitchFamily="34" charset="0"/>
              <a:cs typeface="Segoe UI" panose="020B0502040204020203" pitchFamily="34" charset="0"/>
            </a:rPr>
            <a:t>Volver al Inicio</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100294</xdr:colOff>
      <xdr:row>3</xdr:row>
      <xdr:rowOff>27995</xdr:rowOff>
    </xdr:from>
    <xdr:to>
      <xdr:col>6</xdr:col>
      <xdr:colOff>1184438</xdr:colOff>
      <xdr:row>4</xdr:row>
      <xdr:rowOff>139008</xdr:rowOff>
    </xdr:to>
    <xdr:pic>
      <xdr:nvPicPr>
        <xdr:cNvPr id="3" name="Imagen 2">
          <a:extLst>
            <a:ext uri="{FF2B5EF4-FFF2-40B4-BE49-F238E27FC236}">
              <a16:creationId xmlns:a16="http://schemas.microsoft.com/office/drawing/2014/main" id="{3C3EB0C9-5270-8F1E-9130-36208DD3E0A8}"/>
            </a:ext>
          </a:extLst>
        </xdr:cNvPr>
        <xdr:cNvPicPr>
          <a:picLocks noChangeAspect="1"/>
        </xdr:cNvPicPr>
      </xdr:nvPicPr>
      <xdr:blipFill>
        <a:blip xmlns:r="http://schemas.openxmlformats.org/officeDocument/2006/relationships" r:embed="rId1"/>
        <a:stretch>
          <a:fillRect/>
        </a:stretch>
      </xdr:blipFill>
      <xdr:spPr>
        <a:xfrm>
          <a:off x="10839732" y="512183"/>
          <a:ext cx="2907459" cy="28336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76201</xdr:colOff>
      <xdr:row>1</xdr:row>
      <xdr:rowOff>53340</xdr:rowOff>
    </xdr:from>
    <xdr:to>
      <xdr:col>10</xdr:col>
      <xdr:colOff>777241</xdr:colOff>
      <xdr:row>11</xdr:row>
      <xdr:rowOff>228600</xdr:rowOff>
    </xdr:to>
    <xdr:graphicFrame macro="">
      <xdr:nvGraphicFramePr>
        <xdr:cNvPr id="5" name="Gráfico 4">
          <a:extLst>
            <a:ext uri="{FF2B5EF4-FFF2-40B4-BE49-F238E27FC236}">
              <a16:creationId xmlns:a16="http://schemas.microsoft.com/office/drawing/2014/main" id="{7BF8E767-07CA-072E-03DB-F384D82CC9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16</xdr:row>
      <xdr:rowOff>9525</xdr:rowOff>
    </xdr:from>
    <xdr:to>
      <xdr:col>12</xdr:col>
      <xdr:colOff>1095375</xdr:colOff>
      <xdr:row>16</xdr:row>
      <xdr:rowOff>200025</xdr:rowOff>
    </xdr:to>
    <xdr:sp macro="" textlink="">
      <xdr:nvSpPr>
        <xdr:cNvPr id="3" name="Rectangle: Rounded Corners 2">
          <a:extLst>
            <a:ext uri="{FF2B5EF4-FFF2-40B4-BE49-F238E27FC236}">
              <a16:creationId xmlns:a16="http://schemas.microsoft.com/office/drawing/2014/main" id="{D028BD63-4ADD-472A-BD91-7E16059A3F88}"/>
            </a:ext>
          </a:extLst>
        </xdr:cNvPr>
        <xdr:cNvSpPr/>
      </xdr:nvSpPr>
      <xdr:spPr>
        <a:xfrm>
          <a:off x="6781800" y="3924300"/>
          <a:ext cx="1095375" cy="190500"/>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12</xdr:col>
      <xdr:colOff>0</xdr:colOff>
      <xdr:row>16</xdr:row>
      <xdr:rowOff>28575</xdr:rowOff>
    </xdr:from>
    <xdr:to>
      <xdr:col>12</xdr:col>
      <xdr:colOff>1095375</xdr:colOff>
      <xdr:row>17</xdr:row>
      <xdr:rowOff>0</xdr:rowOff>
    </xdr:to>
    <xdr:sp macro="" textlink="">
      <xdr:nvSpPr>
        <xdr:cNvPr id="4" name="Rectangle: Rounded Corners 3">
          <a:extLst>
            <a:ext uri="{FF2B5EF4-FFF2-40B4-BE49-F238E27FC236}">
              <a16:creationId xmlns:a16="http://schemas.microsoft.com/office/drawing/2014/main" id="{F9B8AA92-4A03-4A2A-921E-E74E9E8AEC66}"/>
            </a:ext>
          </a:extLst>
        </xdr:cNvPr>
        <xdr:cNvSpPr/>
      </xdr:nvSpPr>
      <xdr:spPr>
        <a:xfrm>
          <a:off x="6781800" y="3943350"/>
          <a:ext cx="1095375" cy="190500"/>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11</xdr:col>
      <xdr:colOff>710564</xdr:colOff>
      <xdr:row>15</xdr:row>
      <xdr:rowOff>200025</xdr:rowOff>
    </xdr:from>
    <xdr:to>
      <xdr:col>13</xdr:col>
      <xdr:colOff>76199</xdr:colOff>
      <xdr:row>17</xdr:row>
      <xdr:rowOff>7620</xdr:rowOff>
    </xdr:to>
    <xdr:sp macro="" textlink="">
      <xdr:nvSpPr>
        <xdr:cNvPr id="6" name="TextBox 5">
          <a:hlinkClick xmlns:r="http://schemas.openxmlformats.org/officeDocument/2006/relationships" r:id="rId2"/>
          <a:extLst>
            <a:ext uri="{FF2B5EF4-FFF2-40B4-BE49-F238E27FC236}">
              <a16:creationId xmlns:a16="http://schemas.microsoft.com/office/drawing/2014/main" id="{0467A819-4067-48CF-8817-46C6F2FD02A2}"/>
            </a:ext>
          </a:extLst>
        </xdr:cNvPr>
        <xdr:cNvSpPr txBox="1"/>
      </xdr:nvSpPr>
      <xdr:spPr>
        <a:xfrm>
          <a:off x="9625964" y="3636645"/>
          <a:ext cx="1110615" cy="24193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BO" sz="1000" b="1">
              <a:solidFill>
                <a:schemeClr val="bg1"/>
              </a:solidFill>
              <a:latin typeface="Segoe UI" panose="020B0502040204020203" pitchFamily="34" charset="0"/>
              <a:cs typeface="Segoe UI" panose="020B0502040204020203" pitchFamily="34" charset="0"/>
            </a:rPr>
            <a:t>Volver al Inicio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149272</xdr:colOff>
      <xdr:row>11</xdr:row>
      <xdr:rowOff>99918</xdr:rowOff>
    </xdr:from>
    <xdr:to>
      <xdr:col>7</xdr:col>
      <xdr:colOff>275551</xdr:colOff>
      <xdr:row>17</xdr:row>
      <xdr:rowOff>171517</xdr:rowOff>
    </xdr:to>
    <xdr:sp macro="" textlink="$C$20">
      <xdr:nvSpPr>
        <xdr:cNvPr id="2" name="Rectangle: Rounded Corners 1">
          <a:extLst>
            <a:ext uri="{FF2B5EF4-FFF2-40B4-BE49-F238E27FC236}">
              <a16:creationId xmlns:a16="http://schemas.microsoft.com/office/drawing/2014/main" id="{1880DCE3-DC63-4F3E-BB32-4051A516A0BF}"/>
            </a:ext>
          </a:extLst>
        </xdr:cNvPr>
        <xdr:cNvSpPr/>
      </xdr:nvSpPr>
      <xdr:spPr>
        <a:xfrm>
          <a:off x="1281229" y="306983"/>
          <a:ext cx="1934648" cy="1313991"/>
        </a:xfrm>
        <a:prstGeom prst="roundRect">
          <a:avLst/>
        </a:prstGeom>
        <a:solidFill>
          <a:schemeClr val="tx2"/>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59F4766-0471-49AF-9CBE-A679C652110E}" type="TxLink">
            <a:rPr lang="en-US" sz="1400" b="1" i="0" u="none" strike="noStrike">
              <a:solidFill>
                <a:schemeClr val="bg1"/>
              </a:solidFill>
              <a:latin typeface="Segoe UI Light" panose="020B0502040204020203" pitchFamily="34" charset="0"/>
              <a:cs typeface="Segoe UI Light" panose="020B0502040204020203" pitchFamily="34" charset="0"/>
            </a:rPr>
            <a:pPr algn="ctr"/>
            <a:t>0 %
Capacidad Organizativa</a:t>
          </a:fld>
          <a:endParaRPr lang="en-US" sz="1400" b="1">
            <a:solidFill>
              <a:schemeClr val="bg1"/>
            </a:solidFill>
            <a:latin typeface="Segoe UI Light" panose="020B0502040204020203" pitchFamily="34" charset="0"/>
            <a:cs typeface="Segoe UI Light" panose="020B0502040204020203" pitchFamily="34" charset="0"/>
          </a:endParaRPr>
        </a:p>
      </xdr:txBody>
    </xdr:sp>
    <xdr:clientData/>
  </xdr:twoCellAnchor>
  <xdr:twoCellAnchor>
    <xdr:from>
      <xdr:col>4</xdr:col>
      <xdr:colOff>156576</xdr:colOff>
      <xdr:row>18</xdr:row>
      <xdr:rowOff>64751</xdr:rowOff>
    </xdr:from>
    <xdr:to>
      <xdr:col>7</xdr:col>
      <xdr:colOff>288143</xdr:colOff>
      <xdr:row>28</xdr:row>
      <xdr:rowOff>19845</xdr:rowOff>
    </xdr:to>
    <xdr:sp macro="" textlink="$C$21">
      <xdr:nvSpPr>
        <xdr:cNvPr id="3" name="Rectangle: Rounded Corners 2">
          <a:extLst>
            <a:ext uri="{FF2B5EF4-FFF2-40B4-BE49-F238E27FC236}">
              <a16:creationId xmlns:a16="http://schemas.microsoft.com/office/drawing/2014/main" id="{A9B7088B-27BE-4BA9-96A2-F0A9ED8FDF7D}"/>
            </a:ext>
          </a:extLst>
        </xdr:cNvPr>
        <xdr:cNvSpPr/>
      </xdr:nvSpPr>
      <xdr:spPr>
        <a:xfrm>
          <a:off x="757384" y="4270405"/>
          <a:ext cx="1684874" cy="1361863"/>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C4E6F98-809E-492A-9A47-BE02D47729BD}" type="TxLink">
            <a:rPr lang="en-US" sz="1400" b="1" i="0" u="none" strike="noStrike">
              <a:solidFill>
                <a:schemeClr val="bg1"/>
              </a:solidFill>
              <a:latin typeface="Segoe UI Light" panose="020B0502040204020203" pitchFamily="34" charset="0"/>
              <a:cs typeface="Segoe UI Light" panose="020B0502040204020203" pitchFamily="34" charset="0"/>
            </a:rPr>
            <a:pPr algn="ctr"/>
            <a:t>0 %
Disponibilidad de la información</a:t>
          </a:fld>
          <a:endParaRPr lang="es-BO" sz="2000" b="1">
            <a:solidFill>
              <a:schemeClr val="bg1"/>
            </a:solidFill>
            <a:latin typeface="Segoe UI Light" panose="020B0502040204020203" pitchFamily="34" charset="0"/>
            <a:cs typeface="Segoe UI Light" panose="020B0502040204020203" pitchFamily="34" charset="0"/>
          </a:endParaRPr>
        </a:p>
      </xdr:txBody>
    </xdr:sp>
    <xdr:clientData/>
  </xdr:twoCellAnchor>
  <xdr:twoCellAnchor>
    <xdr:from>
      <xdr:col>4</xdr:col>
      <xdr:colOff>171229</xdr:colOff>
      <xdr:row>28</xdr:row>
      <xdr:rowOff>88925</xdr:rowOff>
    </xdr:from>
    <xdr:to>
      <xdr:col>7</xdr:col>
      <xdr:colOff>285108</xdr:colOff>
      <xdr:row>34</xdr:row>
      <xdr:rowOff>138514</xdr:rowOff>
    </xdr:to>
    <xdr:sp macro="" textlink="$C$22">
      <xdr:nvSpPr>
        <xdr:cNvPr id="4" name="Rectangle: Rounded Corners 3">
          <a:extLst>
            <a:ext uri="{FF2B5EF4-FFF2-40B4-BE49-F238E27FC236}">
              <a16:creationId xmlns:a16="http://schemas.microsoft.com/office/drawing/2014/main" id="{E7729404-B1D3-4866-8553-EE3457947CFC}"/>
            </a:ext>
          </a:extLst>
        </xdr:cNvPr>
        <xdr:cNvSpPr/>
      </xdr:nvSpPr>
      <xdr:spPr>
        <a:xfrm>
          <a:off x="710491" y="5880125"/>
          <a:ext cx="1508925" cy="1175004"/>
        </a:xfrm>
        <a:prstGeom prst="roundRect">
          <a:avLst/>
        </a:prstGeom>
        <a:solidFill>
          <a:schemeClr val="tx2"/>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98108C-047A-4D72-A1E5-5C8B67C1E95E}" type="TxLink">
            <a:rPr lang="en-US" sz="1400" b="1" i="0" u="none" strike="noStrike">
              <a:solidFill>
                <a:schemeClr val="bg1"/>
              </a:solidFill>
              <a:latin typeface="Segoe UI Light" panose="020B0502040204020203" pitchFamily="34" charset="0"/>
              <a:cs typeface="Segoe UI Light" panose="020B0502040204020203" pitchFamily="34" charset="0"/>
            </a:rPr>
            <a:pPr algn="ctr"/>
            <a:t>0 %
Capacidad para realizar una Auto Evaluación de Riesgos</a:t>
          </a:fld>
          <a:endParaRPr lang="es-BO" sz="2000" b="1">
            <a:solidFill>
              <a:schemeClr val="bg1"/>
            </a:solidFill>
            <a:latin typeface="Segoe UI Light" panose="020B0502040204020203" pitchFamily="34" charset="0"/>
            <a:cs typeface="Segoe UI Light" panose="020B0502040204020203" pitchFamily="34" charset="0"/>
          </a:endParaRPr>
        </a:p>
      </xdr:txBody>
    </xdr:sp>
    <xdr:clientData/>
  </xdr:twoCellAnchor>
  <xdr:twoCellAnchor>
    <xdr:from>
      <xdr:col>4</xdr:col>
      <xdr:colOff>166133</xdr:colOff>
      <xdr:row>35</xdr:row>
      <xdr:rowOff>31747</xdr:rowOff>
    </xdr:from>
    <xdr:to>
      <xdr:col>7</xdr:col>
      <xdr:colOff>282902</xdr:colOff>
      <xdr:row>41</xdr:row>
      <xdr:rowOff>138639</xdr:rowOff>
    </xdr:to>
    <xdr:sp macro="" textlink="$C$23">
      <xdr:nvSpPr>
        <xdr:cNvPr id="5" name="Rectangle: Rounded Corners 4">
          <a:extLst>
            <a:ext uri="{FF2B5EF4-FFF2-40B4-BE49-F238E27FC236}">
              <a16:creationId xmlns:a16="http://schemas.microsoft.com/office/drawing/2014/main" id="{02A77B5E-207E-44F7-95B2-3F538BE28FAA}"/>
            </a:ext>
          </a:extLst>
        </xdr:cNvPr>
        <xdr:cNvSpPr/>
      </xdr:nvSpPr>
      <xdr:spPr>
        <a:xfrm>
          <a:off x="766941" y="5512285"/>
          <a:ext cx="1670076" cy="1161969"/>
        </a:xfrm>
        <a:prstGeom prst="roundRect">
          <a:avLst/>
        </a:prstGeom>
        <a:solidFill>
          <a:schemeClr val="tx2"/>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3FB63FF-C0BB-4D6B-9C35-6F415E93C925}" type="TxLink">
            <a:rPr lang="en-US" sz="1400" b="1" i="0" u="none" strike="noStrike">
              <a:solidFill>
                <a:schemeClr val="bg1"/>
              </a:solidFill>
              <a:latin typeface="Segoe UI Light" panose="020B0502040204020203" pitchFamily="34" charset="0"/>
              <a:cs typeface="Segoe UI Light" panose="020B0502040204020203" pitchFamily="34" charset="0"/>
            </a:rPr>
            <a:pPr algn="ctr"/>
            <a:t>0 %
Medidas para Minimizar el Riesgo</a:t>
          </a:fld>
          <a:endParaRPr lang="es-BO" sz="2000" b="1">
            <a:solidFill>
              <a:schemeClr val="bg1"/>
            </a:solidFill>
            <a:latin typeface="Segoe UI Light" panose="020B0502040204020203" pitchFamily="34" charset="0"/>
            <a:cs typeface="Segoe UI Light" panose="020B0502040204020203" pitchFamily="34" charset="0"/>
          </a:endParaRPr>
        </a:p>
      </xdr:txBody>
    </xdr:sp>
    <xdr:clientData/>
  </xdr:twoCellAnchor>
  <xdr:twoCellAnchor>
    <xdr:from>
      <xdr:col>8</xdr:col>
      <xdr:colOff>255621</xdr:colOff>
      <xdr:row>10</xdr:row>
      <xdr:rowOff>101424</xdr:rowOff>
    </xdr:from>
    <xdr:to>
      <xdr:col>22</xdr:col>
      <xdr:colOff>5525</xdr:colOff>
      <xdr:row>42</xdr:row>
      <xdr:rowOff>0</xdr:rowOff>
    </xdr:to>
    <xdr:graphicFrame macro="">
      <xdr:nvGraphicFramePr>
        <xdr:cNvPr id="9" name="Chart 8">
          <a:extLst>
            <a:ext uri="{FF2B5EF4-FFF2-40B4-BE49-F238E27FC236}">
              <a16:creationId xmlns:a16="http://schemas.microsoft.com/office/drawing/2014/main" id="{26F9847E-EDF8-4A23-B503-CF908D74DC0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454269</xdr:colOff>
      <xdr:row>6</xdr:row>
      <xdr:rowOff>87923</xdr:rowOff>
    </xdr:from>
    <xdr:to>
      <xdr:col>14</xdr:col>
      <xdr:colOff>234461</xdr:colOff>
      <xdr:row>9</xdr:row>
      <xdr:rowOff>205154</xdr:rowOff>
    </xdr:to>
    <xdr:sp macro="" textlink="H20">
      <xdr:nvSpPr>
        <xdr:cNvPr id="11" name="Rectangle: Rounded Corners 10">
          <a:extLst>
            <a:ext uri="{FF2B5EF4-FFF2-40B4-BE49-F238E27FC236}">
              <a16:creationId xmlns:a16="http://schemas.microsoft.com/office/drawing/2014/main" id="{E5834944-2518-4464-A4B7-26B10CC3E950}"/>
            </a:ext>
          </a:extLst>
        </xdr:cNvPr>
        <xdr:cNvSpPr/>
      </xdr:nvSpPr>
      <xdr:spPr>
        <a:xfrm>
          <a:off x="5011615" y="1524000"/>
          <a:ext cx="1553308" cy="1216269"/>
        </a:xfrm>
        <a:prstGeom prst="roundRect">
          <a:avLst/>
        </a:prstGeom>
        <a:solidFill>
          <a:schemeClr val="accent4"/>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A4AD991-05C8-430C-B1FF-09770E47C9D2}" type="TxLink">
            <a:rPr lang="en-US" sz="1600" b="1" i="0" u="none" strike="noStrike">
              <a:solidFill>
                <a:sysClr val="windowText" lastClr="000000"/>
              </a:solidFill>
              <a:latin typeface="Segoe UI Light" panose="020B0502040204020203" pitchFamily="34" charset="0"/>
              <a:cs typeface="Segoe UI Light" panose="020B0502040204020203" pitchFamily="34" charset="0"/>
            </a:rPr>
            <a:pPr algn="ctr"/>
            <a:t>0 %
Cumplimiento Global EUDR</a:t>
          </a:fld>
          <a:endParaRPr lang="en-US" sz="3200" b="1">
            <a:solidFill>
              <a:sysClr val="windowText" lastClr="000000"/>
            </a:solidFill>
            <a:latin typeface="Segoe UI Light" panose="020B0502040204020203" pitchFamily="34" charset="0"/>
            <a:cs typeface="Segoe UI Light" panose="020B0502040204020203"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110837</xdr:colOff>
      <xdr:row>4</xdr:row>
      <xdr:rowOff>110836</xdr:rowOff>
    </xdr:from>
    <xdr:to>
      <xdr:col>11</xdr:col>
      <xdr:colOff>304799</xdr:colOff>
      <xdr:row>12</xdr:row>
      <xdr:rowOff>166254</xdr:rowOff>
    </xdr:to>
    <xdr:grpSp>
      <xdr:nvGrpSpPr>
        <xdr:cNvPr id="3" name="Grupo 2">
          <a:extLst>
            <a:ext uri="{FF2B5EF4-FFF2-40B4-BE49-F238E27FC236}">
              <a16:creationId xmlns:a16="http://schemas.microsoft.com/office/drawing/2014/main" id="{015B89E5-C052-35C8-B2D5-CA767D1F3A20}"/>
            </a:ext>
          </a:extLst>
        </xdr:cNvPr>
        <xdr:cNvGrpSpPr/>
      </xdr:nvGrpSpPr>
      <xdr:grpSpPr>
        <a:xfrm>
          <a:off x="7384473" y="969818"/>
          <a:ext cx="4724399" cy="4461163"/>
          <a:chOff x="7273636" y="969818"/>
          <a:chExt cx="4724399" cy="4461163"/>
        </a:xfrm>
      </xdr:grpSpPr>
      <xdr:graphicFrame macro="">
        <xdr:nvGraphicFramePr>
          <xdr:cNvPr id="4" name="Gráfico 1">
            <a:extLst>
              <a:ext uri="{FF2B5EF4-FFF2-40B4-BE49-F238E27FC236}">
                <a16:creationId xmlns:a16="http://schemas.microsoft.com/office/drawing/2014/main" id="{2D395276-A40B-412B-9EEE-81324750A63A}"/>
              </a:ext>
            </a:extLst>
          </xdr:cNvPr>
          <xdr:cNvGraphicFramePr/>
        </xdr:nvGraphicFramePr>
        <xdr:xfrm>
          <a:off x="7384473" y="969818"/>
          <a:ext cx="4530436" cy="4461163"/>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Rectángulo 1">
            <a:extLst>
              <a:ext uri="{FF2B5EF4-FFF2-40B4-BE49-F238E27FC236}">
                <a16:creationId xmlns:a16="http://schemas.microsoft.com/office/drawing/2014/main" id="{C79F7383-7794-B3DD-314E-B8A400204A26}"/>
              </a:ext>
            </a:extLst>
          </xdr:cNvPr>
          <xdr:cNvSpPr/>
        </xdr:nvSpPr>
        <xdr:spPr>
          <a:xfrm>
            <a:off x="7273636" y="3200400"/>
            <a:ext cx="4724399" cy="2161309"/>
          </a:xfrm>
          <a:prstGeom prst="rect">
            <a:avLst/>
          </a:prstGeom>
          <a:solidFill>
            <a:schemeClr val="bg1">
              <a:lumMod val="95000"/>
            </a:schemeClr>
          </a:solidFill>
          <a:ln>
            <a:solidFill>
              <a:schemeClr val="bg1">
                <a:lumMod val="9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141514</xdr:colOff>
      <xdr:row>4</xdr:row>
      <xdr:rowOff>175220</xdr:rowOff>
    </xdr:from>
    <xdr:to>
      <xdr:col>11</xdr:col>
      <xdr:colOff>620486</xdr:colOff>
      <xdr:row>11</xdr:row>
      <xdr:rowOff>119916</xdr:rowOff>
    </xdr:to>
    <xdr:grpSp>
      <xdr:nvGrpSpPr>
        <xdr:cNvPr id="4" name="Grupo 3">
          <a:extLst>
            <a:ext uri="{FF2B5EF4-FFF2-40B4-BE49-F238E27FC236}">
              <a16:creationId xmlns:a16="http://schemas.microsoft.com/office/drawing/2014/main" id="{B54BF88F-CD52-BA51-86B5-42E5104D0279}"/>
            </a:ext>
          </a:extLst>
        </xdr:cNvPr>
        <xdr:cNvGrpSpPr/>
      </xdr:nvGrpSpPr>
      <xdr:grpSpPr>
        <a:xfrm>
          <a:off x="7663543" y="1046077"/>
          <a:ext cx="4517572" cy="3885325"/>
          <a:chOff x="7663543" y="1046077"/>
          <a:chExt cx="4517572" cy="3885325"/>
        </a:xfrm>
      </xdr:grpSpPr>
      <xdr:graphicFrame macro="">
        <xdr:nvGraphicFramePr>
          <xdr:cNvPr id="3" name="Gráfico 3">
            <a:extLst>
              <a:ext uri="{FF2B5EF4-FFF2-40B4-BE49-F238E27FC236}">
                <a16:creationId xmlns:a16="http://schemas.microsoft.com/office/drawing/2014/main" id="{5782886D-03FD-42DD-B63D-E27124D3C5FA}"/>
              </a:ext>
            </a:extLst>
          </xdr:cNvPr>
          <xdr:cNvGraphicFramePr/>
        </xdr:nvGraphicFramePr>
        <xdr:xfrm>
          <a:off x="7772400" y="1046077"/>
          <a:ext cx="4332514" cy="3792303"/>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Rectángulo 1">
            <a:extLst>
              <a:ext uri="{FF2B5EF4-FFF2-40B4-BE49-F238E27FC236}">
                <a16:creationId xmlns:a16="http://schemas.microsoft.com/office/drawing/2014/main" id="{0351ED32-E176-428A-8D20-16D06C0FA86C}"/>
              </a:ext>
            </a:extLst>
          </xdr:cNvPr>
          <xdr:cNvSpPr/>
        </xdr:nvSpPr>
        <xdr:spPr>
          <a:xfrm>
            <a:off x="7663543" y="2748962"/>
            <a:ext cx="4517572" cy="2182440"/>
          </a:xfrm>
          <a:prstGeom prst="rect">
            <a:avLst/>
          </a:prstGeom>
          <a:solidFill>
            <a:schemeClr val="bg1">
              <a:lumMod val="95000"/>
            </a:schemeClr>
          </a:solidFill>
          <a:ln>
            <a:solidFill>
              <a:schemeClr val="bg1">
                <a:lumMod val="9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239486</xdr:colOff>
      <xdr:row>1</xdr:row>
      <xdr:rowOff>142902</xdr:rowOff>
    </xdr:from>
    <xdr:to>
      <xdr:col>9</xdr:col>
      <xdr:colOff>620487</xdr:colOff>
      <xdr:row>10</xdr:row>
      <xdr:rowOff>87087</xdr:rowOff>
    </xdr:to>
    <xdr:grpSp>
      <xdr:nvGrpSpPr>
        <xdr:cNvPr id="3" name="Grupo 2">
          <a:extLst>
            <a:ext uri="{FF2B5EF4-FFF2-40B4-BE49-F238E27FC236}">
              <a16:creationId xmlns:a16="http://schemas.microsoft.com/office/drawing/2014/main" id="{E70228F4-4528-2DEE-BCDA-BC9AE2AB98E1}"/>
            </a:ext>
          </a:extLst>
        </xdr:cNvPr>
        <xdr:cNvGrpSpPr/>
      </xdr:nvGrpSpPr>
      <xdr:grpSpPr>
        <a:xfrm>
          <a:off x="7293429" y="360616"/>
          <a:ext cx="3450772" cy="2502328"/>
          <a:chOff x="7293429" y="360616"/>
          <a:chExt cx="3450772" cy="2502328"/>
        </a:xfrm>
      </xdr:grpSpPr>
      <xdr:graphicFrame macro="">
        <xdr:nvGraphicFramePr>
          <xdr:cNvPr id="4" name="Gráfico 4">
            <a:extLst>
              <a:ext uri="{FF2B5EF4-FFF2-40B4-BE49-F238E27FC236}">
                <a16:creationId xmlns:a16="http://schemas.microsoft.com/office/drawing/2014/main" id="{D15FA40E-B816-487B-AF55-602C0100DF48}"/>
              </a:ext>
            </a:extLst>
          </xdr:cNvPr>
          <xdr:cNvGraphicFramePr/>
        </xdr:nvGraphicFramePr>
        <xdr:xfrm>
          <a:off x="7424057" y="360616"/>
          <a:ext cx="3178629" cy="2502328"/>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Rectángulo 1">
            <a:extLst>
              <a:ext uri="{FF2B5EF4-FFF2-40B4-BE49-F238E27FC236}">
                <a16:creationId xmlns:a16="http://schemas.microsoft.com/office/drawing/2014/main" id="{17F28847-216A-4648-89AF-94D19CDB75B8}"/>
              </a:ext>
            </a:extLst>
          </xdr:cNvPr>
          <xdr:cNvSpPr/>
        </xdr:nvSpPr>
        <xdr:spPr>
          <a:xfrm>
            <a:off x="7293429" y="1709057"/>
            <a:ext cx="3450772" cy="1153886"/>
          </a:xfrm>
          <a:prstGeom prst="rect">
            <a:avLst/>
          </a:prstGeom>
          <a:solidFill>
            <a:schemeClr val="bg1">
              <a:lumMod val="95000"/>
            </a:schemeClr>
          </a:solidFill>
          <a:ln>
            <a:solidFill>
              <a:schemeClr val="bg1">
                <a:lumMod val="9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53789</xdr:colOff>
      <xdr:row>1</xdr:row>
      <xdr:rowOff>80682</xdr:rowOff>
    </xdr:from>
    <xdr:to>
      <xdr:col>9</xdr:col>
      <xdr:colOff>663389</xdr:colOff>
      <xdr:row>9</xdr:row>
      <xdr:rowOff>98612</xdr:rowOff>
    </xdr:to>
    <xdr:grpSp>
      <xdr:nvGrpSpPr>
        <xdr:cNvPr id="3" name="Grupo 2">
          <a:extLst>
            <a:ext uri="{FF2B5EF4-FFF2-40B4-BE49-F238E27FC236}">
              <a16:creationId xmlns:a16="http://schemas.microsoft.com/office/drawing/2014/main" id="{58B3B4E4-B464-7B2E-0A70-2F53BF32AB36}"/>
            </a:ext>
          </a:extLst>
        </xdr:cNvPr>
        <xdr:cNvGrpSpPr/>
      </xdr:nvGrpSpPr>
      <xdr:grpSpPr>
        <a:xfrm>
          <a:off x="7189695" y="268941"/>
          <a:ext cx="3487270" cy="2689412"/>
          <a:chOff x="7189695" y="268941"/>
          <a:chExt cx="3487270" cy="2689412"/>
        </a:xfrm>
      </xdr:grpSpPr>
      <xdr:graphicFrame macro="">
        <xdr:nvGraphicFramePr>
          <xdr:cNvPr id="4" name="Gráfico 5">
            <a:extLst>
              <a:ext uri="{FF2B5EF4-FFF2-40B4-BE49-F238E27FC236}">
                <a16:creationId xmlns:a16="http://schemas.microsoft.com/office/drawing/2014/main" id="{72F22642-B4B7-4C3F-B57F-F0280395BEA3}"/>
              </a:ext>
            </a:extLst>
          </xdr:cNvPr>
          <xdr:cNvGraphicFramePr/>
        </xdr:nvGraphicFramePr>
        <xdr:xfrm>
          <a:off x="7260869" y="268941"/>
          <a:ext cx="3371272" cy="2626658"/>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Rectángulo 1">
            <a:extLst>
              <a:ext uri="{FF2B5EF4-FFF2-40B4-BE49-F238E27FC236}">
                <a16:creationId xmlns:a16="http://schemas.microsoft.com/office/drawing/2014/main" id="{16AA2EBB-826C-47EF-8997-D81C930845BC}"/>
              </a:ext>
            </a:extLst>
          </xdr:cNvPr>
          <xdr:cNvSpPr/>
        </xdr:nvSpPr>
        <xdr:spPr>
          <a:xfrm>
            <a:off x="7189695" y="1622612"/>
            <a:ext cx="3487270" cy="1335741"/>
          </a:xfrm>
          <a:prstGeom prst="rect">
            <a:avLst/>
          </a:prstGeom>
          <a:solidFill>
            <a:schemeClr val="bg1">
              <a:lumMod val="95000"/>
            </a:schemeClr>
          </a:solidFill>
          <a:ln>
            <a:solidFill>
              <a:schemeClr val="bg1">
                <a:lumMod val="9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0</xdr:colOff>
      <xdr:row>1</xdr:row>
      <xdr:rowOff>9525</xdr:rowOff>
    </xdr:from>
    <xdr:to>
      <xdr:col>9</xdr:col>
      <xdr:colOff>1095375</xdr:colOff>
      <xdr:row>1</xdr:row>
      <xdr:rowOff>200025</xdr:rowOff>
    </xdr:to>
    <xdr:sp macro="" textlink="">
      <xdr:nvSpPr>
        <xdr:cNvPr id="2" name="Rectangle: Rounded Corners 1">
          <a:extLst>
            <a:ext uri="{FF2B5EF4-FFF2-40B4-BE49-F238E27FC236}">
              <a16:creationId xmlns:a16="http://schemas.microsoft.com/office/drawing/2014/main" id="{98E348C1-7D55-4629-88BD-5AD9BE30B8E5}"/>
            </a:ext>
          </a:extLst>
        </xdr:cNvPr>
        <xdr:cNvSpPr/>
      </xdr:nvSpPr>
      <xdr:spPr>
        <a:xfrm>
          <a:off x="10753725" y="3609975"/>
          <a:ext cx="1095375" cy="190500"/>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9</xdr:col>
      <xdr:colOff>0</xdr:colOff>
      <xdr:row>1</xdr:row>
      <xdr:rowOff>28575</xdr:rowOff>
    </xdr:from>
    <xdr:to>
      <xdr:col>9</xdr:col>
      <xdr:colOff>1095375</xdr:colOff>
      <xdr:row>2</xdr:row>
      <xdr:rowOff>0</xdr:rowOff>
    </xdr:to>
    <xdr:sp macro="" textlink="">
      <xdr:nvSpPr>
        <xdr:cNvPr id="3" name="Rectangle: Rounded Corners 2">
          <a:extLst>
            <a:ext uri="{FF2B5EF4-FFF2-40B4-BE49-F238E27FC236}">
              <a16:creationId xmlns:a16="http://schemas.microsoft.com/office/drawing/2014/main" id="{AB25EC95-F163-4817-8C54-5D069632755A}"/>
            </a:ext>
          </a:extLst>
        </xdr:cNvPr>
        <xdr:cNvSpPr/>
      </xdr:nvSpPr>
      <xdr:spPr>
        <a:xfrm>
          <a:off x="10753725" y="3629025"/>
          <a:ext cx="1095375" cy="190500"/>
        </a:xfrm>
        <a:prstGeom prst="roundRect">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BO" sz="1100"/>
        </a:p>
      </xdr:txBody>
    </xdr:sp>
    <xdr:clientData/>
  </xdr:twoCellAnchor>
  <xdr:twoCellAnchor>
    <xdr:from>
      <xdr:col>8</xdr:col>
      <xdr:colOff>717735</xdr:colOff>
      <xdr:row>0</xdr:row>
      <xdr:rowOff>191059</xdr:rowOff>
    </xdr:from>
    <xdr:to>
      <xdr:col>10</xdr:col>
      <xdr:colOff>107575</xdr:colOff>
      <xdr:row>2</xdr:row>
      <xdr:rowOff>44822</xdr:rowOff>
    </xdr:to>
    <xdr:sp macro="" textlink="">
      <xdr:nvSpPr>
        <xdr:cNvPr id="4" name="TextBox 3">
          <a:hlinkClick xmlns:r="http://schemas.openxmlformats.org/officeDocument/2006/relationships" r:id="rId1"/>
          <a:extLst>
            <a:ext uri="{FF2B5EF4-FFF2-40B4-BE49-F238E27FC236}">
              <a16:creationId xmlns:a16="http://schemas.microsoft.com/office/drawing/2014/main" id="{E052887A-457B-4970-B181-2C630D900B0C}"/>
            </a:ext>
          </a:extLst>
        </xdr:cNvPr>
        <xdr:cNvSpPr txBox="1"/>
      </xdr:nvSpPr>
      <xdr:spPr>
        <a:xfrm>
          <a:off x="12461500" y="191059"/>
          <a:ext cx="1173816" cy="2571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BO" sz="1000" b="1">
              <a:solidFill>
                <a:schemeClr val="bg1"/>
              </a:solidFill>
              <a:latin typeface="Segoe UI" panose="020B0502040204020203" pitchFamily="34" charset="0"/>
              <a:cs typeface="Segoe UI" panose="020B0502040204020203" pitchFamily="34" charset="0"/>
            </a:rPr>
            <a:t>Volver al Inicio</a:t>
          </a:r>
        </a:p>
      </xdr:txBody>
    </xdr:sp>
    <xdr:clientData/>
  </xdr:twoCellAnchor>
</xdr:wsDr>
</file>

<file path=xl/theme/theme1.xml><?xml version="1.0" encoding="utf-8"?>
<a:theme xmlns:a="http://schemas.openxmlformats.org/drawingml/2006/main" name="Tema de Office">
  <a:themeElements>
    <a:clrScheme name="EUDR Premium">
      <a:dk1>
        <a:sysClr val="windowText" lastClr="000000"/>
      </a:dk1>
      <a:lt1>
        <a:srgbClr val="FFFFFF"/>
      </a:lt1>
      <a:dk2>
        <a:srgbClr val="19547D"/>
      </a:dk2>
      <a:lt2>
        <a:srgbClr val="ECE3C8"/>
      </a:lt2>
      <a:accent1>
        <a:srgbClr val="19547D"/>
      </a:accent1>
      <a:accent2>
        <a:srgbClr val="63A537"/>
      </a:accent2>
      <a:accent3>
        <a:srgbClr val="37A76F"/>
      </a:accent3>
      <a:accent4>
        <a:srgbClr val="44C1A3"/>
      </a:accent4>
      <a:accent5>
        <a:srgbClr val="4EB3CF"/>
      </a:accent5>
      <a:accent6>
        <a:srgbClr val="51C3F9"/>
      </a:accent6>
      <a:hlink>
        <a:srgbClr val="EE7B08"/>
      </a:hlink>
      <a:folHlink>
        <a:srgbClr val="977B2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EBFB4-F362-4AE0-BBD0-73CA4438FBA5}">
  <sheetPr>
    <tabColor theme="3" tint="9.9978637043366805E-2"/>
  </sheetPr>
  <dimension ref="B1:J26"/>
  <sheetViews>
    <sheetView showGridLines="0" tabSelected="1" zoomScale="80" zoomScaleNormal="80" workbookViewId="0">
      <selection activeCell="B10" sqref="B10:J10"/>
    </sheetView>
  </sheetViews>
  <sheetFormatPr baseColWidth="10" defaultColWidth="10.88671875" defaultRowHeight="16.8" x14ac:dyDescent="0.4"/>
  <cols>
    <col min="1" max="1" width="9.109375" style="4" customWidth="1"/>
    <col min="2" max="2" width="5.44140625" style="4" customWidth="1"/>
    <col min="3" max="3" width="8" style="4" customWidth="1"/>
    <col min="4" max="9" width="10.88671875" style="4"/>
    <col min="10" max="10" width="14.5546875" style="4" customWidth="1"/>
    <col min="11" max="16384" width="10.88671875" style="4"/>
  </cols>
  <sheetData>
    <row r="1" spans="2:10" ht="17.399999999999999" thickBot="1" x14ac:dyDescent="0.45"/>
    <row r="2" spans="2:10" ht="17.399999999999999" thickTop="1" x14ac:dyDescent="0.4">
      <c r="B2" s="39"/>
      <c r="C2" s="40"/>
      <c r="D2" s="40"/>
      <c r="E2" s="40"/>
      <c r="F2" s="40"/>
      <c r="G2" s="40"/>
      <c r="H2" s="40"/>
      <c r="I2" s="40"/>
      <c r="J2" s="41"/>
    </row>
    <row r="3" spans="2:10" ht="24.6" x14ac:dyDescent="0.55000000000000004">
      <c r="B3" s="42"/>
      <c r="C3" s="20"/>
      <c r="D3" s="17"/>
      <c r="E3" s="17"/>
      <c r="F3" s="18"/>
      <c r="G3" s="18"/>
      <c r="H3" s="18"/>
      <c r="I3" s="15"/>
      <c r="J3" s="43"/>
    </row>
    <row r="4" spans="2:10" ht="27" x14ac:dyDescent="0.6">
      <c r="B4" s="42"/>
      <c r="C4" s="116" t="s">
        <v>129</v>
      </c>
      <c r="D4" s="19"/>
      <c r="E4" s="19"/>
      <c r="F4" s="20"/>
      <c r="G4" s="20"/>
      <c r="H4" s="20"/>
      <c r="I4" s="15"/>
      <c r="J4" s="43"/>
    </row>
    <row r="5" spans="2:10" ht="27" x14ac:dyDescent="0.6">
      <c r="B5" s="42"/>
      <c r="C5" s="116" t="s">
        <v>130</v>
      </c>
      <c r="D5" s="19"/>
      <c r="E5" s="19"/>
      <c r="F5" s="15"/>
      <c r="G5" s="15"/>
      <c r="H5" s="15"/>
      <c r="I5" s="15"/>
      <c r="J5" s="43"/>
    </row>
    <row r="6" spans="2:10" x14ac:dyDescent="0.4">
      <c r="B6" s="42"/>
      <c r="C6" s="21" t="s">
        <v>131</v>
      </c>
      <c r="D6" s="19"/>
      <c r="E6" s="19"/>
      <c r="F6" s="15"/>
      <c r="G6" s="15"/>
      <c r="H6" s="15"/>
      <c r="I6" s="15"/>
      <c r="J6" s="43"/>
    </row>
    <row r="7" spans="2:10" x14ac:dyDescent="0.4">
      <c r="B7" s="42"/>
      <c r="C7" s="22" t="s">
        <v>132</v>
      </c>
      <c r="D7" s="19"/>
      <c r="E7" s="19"/>
      <c r="F7" s="15"/>
      <c r="G7" s="15"/>
      <c r="H7" s="15"/>
      <c r="I7" s="15"/>
      <c r="J7" s="43"/>
    </row>
    <row r="8" spans="2:10" x14ac:dyDescent="0.4">
      <c r="B8" s="35"/>
      <c r="C8" s="22" t="s">
        <v>133</v>
      </c>
      <c r="D8" s="19"/>
      <c r="E8" s="19"/>
      <c r="F8" s="20"/>
      <c r="G8" s="20"/>
      <c r="H8" s="20"/>
      <c r="I8" s="20"/>
      <c r="J8" s="34"/>
    </row>
    <row r="9" spans="2:10" x14ac:dyDescent="0.4">
      <c r="B9" s="35"/>
      <c r="C9" s="20"/>
      <c r="D9" s="20"/>
      <c r="E9" s="20"/>
      <c r="F9" s="20"/>
      <c r="G9" s="20"/>
      <c r="H9" s="20"/>
      <c r="I9" s="20"/>
      <c r="J9" s="34"/>
    </row>
    <row r="10" spans="2:10" ht="20.399999999999999" x14ac:dyDescent="0.45">
      <c r="B10" s="235" t="s">
        <v>112</v>
      </c>
      <c r="C10" s="236"/>
      <c r="D10" s="236"/>
      <c r="E10" s="236"/>
      <c r="F10" s="236"/>
      <c r="G10" s="236"/>
      <c r="H10" s="236"/>
      <c r="I10" s="236"/>
      <c r="J10" s="237"/>
    </row>
    <row r="11" spans="2:10" x14ac:dyDescent="0.4">
      <c r="B11" s="35"/>
      <c r="C11" s="20"/>
      <c r="D11" s="20"/>
      <c r="E11" s="20"/>
      <c r="F11" s="20"/>
      <c r="G11" s="20"/>
      <c r="H11" s="20"/>
      <c r="I11" s="20"/>
      <c r="J11" s="34"/>
    </row>
    <row r="12" spans="2:10" x14ac:dyDescent="0.4">
      <c r="B12" s="35"/>
      <c r="C12" s="20"/>
      <c r="D12" s="20"/>
      <c r="E12" s="20"/>
      <c r="F12" s="20"/>
      <c r="G12" s="20"/>
      <c r="H12" s="20"/>
      <c r="I12" s="20"/>
      <c r="J12" s="34"/>
    </row>
    <row r="13" spans="2:10" ht="19.2" x14ac:dyDescent="0.45">
      <c r="B13" s="44"/>
      <c r="C13" s="117" t="s">
        <v>39</v>
      </c>
      <c r="D13" s="238" t="s">
        <v>17</v>
      </c>
      <c r="E13" s="238"/>
      <c r="F13" s="183"/>
      <c r="G13" s="19"/>
      <c r="H13" s="20"/>
      <c r="I13" s="20"/>
      <c r="J13" s="34"/>
    </row>
    <row r="14" spans="2:10" ht="19.2" x14ac:dyDescent="0.45">
      <c r="B14" s="44"/>
      <c r="C14" s="117"/>
      <c r="D14" s="183"/>
      <c r="E14" s="183"/>
      <c r="F14" s="183"/>
      <c r="G14" s="19"/>
      <c r="H14" s="20"/>
      <c r="I14" s="20"/>
      <c r="J14" s="34"/>
    </row>
    <row r="15" spans="2:10" ht="19.2" x14ac:dyDescent="0.45">
      <c r="B15" s="44"/>
      <c r="C15" s="117" t="s">
        <v>40</v>
      </c>
      <c r="D15" s="238" t="s">
        <v>18</v>
      </c>
      <c r="E15" s="238"/>
      <c r="F15" s="238"/>
      <c r="G15" s="19"/>
      <c r="H15" s="20"/>
      <c r="I15" s="20"/>
      <c r="J15" s="34"/>
    </row>
    <row r="16" spans="2:10" ht="19.2" x14ac:dyDescent="0.45">
      <c r="B16" s="44"/>
      <c r="C16" s="117"/>
      <c r="D16" s="183"/>
      <c r="E16" s="183"/>
      <c r="F16" s="183"/>
      <c r="G16" s="19"/>
      <c r="H16" s="20"/>
      <c r="I16" s="20"/>
      <c r="J16" s="34"/>
    </row>
    <row r="17" spans="2:10" ht="19.2" x14ac:dyDescent="0.45">
      <c r="B17" s="44"/>
      <c r="C17" s="117" t="s">
        <v>41</v>
      </c>
      <c r="D17" s="238" t="s">
        <v>19</v>
      </c>
      <c r="E17" s="238"/>
      <c r="F17" s="238"/>
      <c r="G17" s="19"/>
      <c r="H17" s="20"/>
      <c r="I17" s="20"/>
      <c r="J17" s="34"/>
    </row>
    <row r="18" spans="2:10" x14ac:dyDescent="0.4">
      <c r="B18" s="35"/>
      <c r="C18" s="20"/>
      <c r="D18" s="20"/>
      <c r="E18" s="20"/>
      <c r="F18" s="20"/>
      <c r="G18" s="20"/>
      <c r="H18" s="20"/>
      <c r="I18" s="20"/>
      <c r="J18" s="34"/>
    </row>
    <row r="19" spans="2:10" x14ac:dyDescent="0.4">
      <c r="B19" s="35"/>
      <c r="C19" s="20"/>
      <c r="D19" s="20"/>
      <c r="E19" s="20"/>
      <c r="F19" s="20"/>
      <c r="G19" s="20"/>
      <c r="H19" s="20"/>
      <c r="I19" s="20"/>
      <c r="J19" s="34"/>
    </row>
    <row r="20" spans="2:10" x14ac:dyDescent="0.4">
      <c r="B20" s="35"/>
      <c r="C20" s="20"/>
      <c r="D20" s="20"/>
      <c r="E20" s="20"/>
      <c r="F20" s="20"/>
      <c r="G20" s="20"/>
      <c r="H20" s="20"/>
      <c r="I20" s="20"/>
      <c r="J20" s="34"/>
    </row>
    <row r="21" spans="2:10" x14ac:dyDescent="0.4">
      <c r="B21" s="35"/>
      <c r="C21" s="118"/>
      <c r="D21" s="20"/>
      <c r="E21" s="20"/>
      <c r="F21" s="20"/>
      <c r="G21" s="20"/>
      <c r="H21" s="20"/>
      <c r="I21" s="20"/>
      <c r="J21" s="34"/>
    </row>
    <row r="22" spans="2:10" x14ac:dyDescent="0.4">
      <c r="B22" s="35"/>
      <c r="C22" s="20"/>
      <c r="D22" s="20"/>
      <c r="E22" s="20"/>
      <c r="F22" s="20"/>
      <c r="G22" s="20"/>
      <c r="H22" s="20"/>
      <c r="I22" s="20"/>
      <c r="J22" s="34"/>
    </row>
    <row r="23" spans="2:10" x14ac:dyDescent="0.4">
      <c r="B23" s="35"/>
      <c r="C23" s="20"/>
      <c r="D23" s="20"/>
      <c r="E23" s="20"/>
      <c r="F23" s="20"/>
      <c r="G23" s="20"/>
      <c r="H23" s="20"/>
      <c r="I23" s="20"/>
      <c r="J23" s="34"/>
    </row>
    <row r="24" spans="2:10" x14ac:dyDescent="0.4">
      <c r="B24" s="35"/>
      <c r="C24" s="20"/>
      <c r="D24" s="20"/>
      <c r="E24" s="20"/>
      <c r="F24" s="20"/>
      <c r="G24" s="20"/>
      <c r="H24" s="20"/>
      <c r="I24" s="20"/>
      <c r="J24" s="34"/>
    </row>
    <row r="25" spans="2:10" ht="17.399999999999999" thickBot="1" x14ac:dyDescent="0.45">
      <c r="B25" s="36"/>
      <c r="C25" s="37"/>
      <c r="D25" s="37"/>
      <c r="E25" s="37"/>
      <c r="F25" s="37"/>
      <c r="G25" s="37"/>
      <c r="H25" s="37"/>
      <c r="I25" s="45" t="s">
        <v>134</v>
      </c>
      <c r="J25" s="38"/>
    </row>
    <row r="26" spans="2:10" ht="17.399999999999999" thickTop="1" x14ac:dyDescent="0.4"/>
  </sheetData>
  <mergeCells count="4">
    <mergeCell ref="B10:J10"/>
    <mergeCell ref="D13:E13"/>
    <mergeCell ref="D15:F15"/>
    <mergeCell ref="D17:F17"/>
  </mergeCells>
  <hyperlinks>
    <hyperlink ref="D13" location="'A. DATOS'!A1" display="DATOS DE LA EMPRESA" xr:uid="{CCC0F704-B4A8-4324-A5CB-7001DEFA2FCF}"/>
    <hyperlink ref="D15" location="'B. RESULTADOS'!A1" display="RESULTADOS POR ÁREA ESTRÉGICA" xr:uid="{9A3D596B-5828-4FF9-8B54-BEE224085AB2}"/>
    <hyperlink ref="D17" location="'C. REPORTE DE DESAFÍOS'!A1" display="REPORTE DE DESAFÍOS Y BRECHAS" xr:uid="{4D4FACDA-49C3-427A-9B3D-DEF23550BBFB}"/>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E19FE-66A8-4BE8-9AF3-8032FDEC2E2A}">
  <dimension ref="B2:J13"/>
  <sheetViews>
    <sheetView zoomScaleNormal="100" workbookViewId="0">
      <selection activeCell="B2" sqref="B2:J2"/>
    </sheetView>
  </sheetViews>
  <sheetFormatPr baseColWidth="10" defaultColWidth="10.88671875" defaultRowHeight="16.8" x14ac:dyDescent="0.4"/>
  <cols>
    <col min="1" max="1" width="9.109375" style="4" customWidth="1"/>
    <col min="2" max="2" width="5.44140625" style="4" customWidth="1"/>
    <col min="3" max="9" width="10.88671875" style="4"/>
    <col min="10" max="10" width="24.77734375" style="4" customWidth="1"/>
    <col min="11" max="16384" width="10.88671875" style="4"/>
  </cols>
  <sheetData>
    <row r="2" spans="2:10" ht="26.4" x14ac:dyDescent="0.6">
      <c r="B2" s="239" t="s">
        <v>113</v>
      </c>
      <c r="C2" s="239"/>
      <c r="D2" s="239"/>
      <c r="E2" s="239"/>
      <c r="F2" s="239"/>
      <c r="G2" s="239"/>
      <c r="H2" s="239"/>
      <c r="I2" s="239"/>
      <c r="J2" s="239"/>
    </row>
    <row r="3" spans="2:10" x14ac:dyDescent="0.4">
      <c r="B3" s="20"/>
      <c r="C3" s="20"/>
      <c r="D3" s="20"/>
      <c r="E3" s="20"/>
      <c r="F3" s="20"/>
      <c r="G3" s="20"/>
      <c r="H3" s="20"/>
      <c r="I3" s="20"/>
      <c r="J3" s="20"/>
    </row>
    <row r="4" spans="2:10" ht="27" x14ac:dyDescent="0.6">
      <c r="B4" s="20"/>
      <c r="C4" s="16" t="s">
        <v>76</v>
      </c>
      <c r="D4" s="20"/>
      <c r="E4" s="20"/>
      <c r="F4" s="20"/>
      <c r="G4" s="20"/>
      <c r="H4" s="20"/>
      <c r="I4" s="20"/>
      <c r="J4" s="20"/>
    </row>
    <row r="5" spans="2:10" ht="19.2" x14ac:dyDescent="0.45">
      <c r="B5" s="7">
        <v>1</v>
      </c>
      <c r="C5" s="104" t="s">
        <v>104</v>
      </c>
      <c r="D5" s="24"/>
      <c r="E5" s="25"/>
      <c r="F5" s="25"/>
      <c r="G5" s="19"/>
      <c r="H5" s="20"/>
      <c r="I5" s="20"/>
      <c r="J5" s="20"/>
    </row>
    <row r="6" spans="2:10" ht="19.2" x14ac:dyDescent="0.45">
      <c r="B6" s="7">
        <v>2</v>
      </c>
      <c r="C6" s="104" t="s">
        <v>105</v>
      </c>
      <c r="D6" s="24"/>
      <c r="E6" s="25"/>
      <c r="F6" s="25"/>
      <c r="G6" s="19"/>
      <c r="H6" s="20"/>
      <c r="I6" s="20"/>
      <c r="J6" s="20"/>
    </row>
    <row r="7" spans="2:10" ht="19.2" x14ac:dyDescent="0.45">
      <c r="B7" s="7">
        <v>3</v>
      </c>
      <c r="C7" s="105" t="s">
        <v>106</v>
      </c>
      <c r="D7" s="24"/>
      <c r="E7" s="25"/>
      <c r="F7" s="25"/>
      <c r="G7" s="19"/>
      <c r="H7" s="20"/>
      <c r="I7" s="20"/>
      <c r="J7" s="20"/>
    </row>
    <row r="8" spans="2:10" ht="19.2" x14ac:dyDescent="0.45">
      <c r="B8" s="7">
        <v>4</v>
      </c>
      <c r="C8" s="105" t="s">
        <v>107</v>
      </c>
      <c r="D8" s="24"/>
      <c r="E8" s="25"/>
      <c r="F8" s="25"/>
      <c r="G8" s="19"/>
      <c r="H8" s="20"/>
      <c r="I8" s="20"/>
      <c r="J8" s="20"/>
    </row>
    <row r="9" spans="2:10" ht="19.2" x14ac:dyDescent="0.45">
      <c r="B9" s="7">
        <v>5</v>
      </c>
      <c r="C9" s="105" t="s">
        <v>108</v>
      </c>
      <c r="D9" s="24"/>
      <c r="E9" s="25"/>
      <c r="F9" s="25"/>
      <c r="G9" s="19"/>
      <c r="H9" s="20"/>
      <c r="I9" s="20"/>
      <c r="J9" s="20"/>
    </row>
    <row r="10" spans="2:10" x14ac:dyDescent="0.4">
      <c r="B10" s="7">
        <v>6</v>
      </c>
      <c r="C10" s="105" t="s">
        <v>109</v>
      </c>
      <c r="D10" s="20"/>
      <c r="E10" s="20"/>
      <c r="F10" s="20"/>
      <c r="G10" s="20"/>
      <c r="H10" s="20"/>
      <c r="I10" s="20"/>
      <c r="J10" s="20"/>
    </row>
    <row r="11" spans="2:10" x14ac:dyDescent="0.4">
      <c r="B11" s="20"/>
      <c r="C11" s="20"/>
      <c r="D11" s="20"/>
      <c r="E11" s="20"/>
      <c r="F11" s="20"/>
      <c r="G11" s="20"/>
      <c r="H11" s="20"/>
      <c r="I11" s="20"/>
      <c r="J11" s="20"/>
    </row>
    <row r="12" spans="2:10" x14ac:dyDescent="0.4">
      <c r="B12" s="26"/>
      <c r="C12" s="26"/>
      <c r="D12" s="26"/>
      <c r="E12" s="26"/>
      <c r="F12" s="26"/>
      <c r="G12" s="26"/>
      <c r="H12" s="26"/>
      <c r="I12" s="26"/>
      <c r="J12" s="26"/>
    </row>
    <row r="13" spans="2:10" x14ac:dyDescent="0.4">
      <c r="B13" s="26"/>
      <c r="C13" s="26"/>
      <c r="D13" s="26"/>
      <c r="E13" s="26"/>
      <c r="F13" s="26"/>
      <c r="G13" s="26"/>
      <c r="H13" s="26"/>
      <c r="I13" s="27" t="s">
        <v>134</v>
      </c>
      <c r="J13" s="26"/>
    </row>
  </sheetData>
  <mergeCells count="1">
    <mergeCell ref="B2:J2"/>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4EC26-9B42-491D-A0CB-5AEDB01EB072}">
  <sheetPr>
    <tabColor theme="3" tint="9.9978637043366805E-2"/>
  </sheetPr>
  <dimension ref="B1:G20"/>
  <sheetViews>
    <sheetView zoomScaleNormal="100" workbookViewId="0">
      <selection activeCell="D5" sqref="D5"/>
    </sheetView>
  </sheetViews>
  <sheetFormatPr baseColWidth="10" defaultColWidth="10.88671875" defaultRowHeight="16.8" x14ac:dyDescent="0.4"/>
  <cols>
    <col min="1" max="1" width="10.88671875" style="4"/>
    <col min="2" max="2" width="3.44140625" style="4" customWidth="1"/>
    <col min="3" max="3" width="26.21875" style="4" customWidth="1"/>
    <col min="4" max="4" width="37.44140625" style="4" bestFit="1" customWidth="1"/>
    <col min="5" max="5" width="2.88671875" style="4" customWidth="1"/>
    <col min="6" max="6" width="10.88671875" style="4"/>
    <col min="7" max="7" width="14.44140625" style="4" customWidth="1"/>
    <col min="8" max="16384" width="10.88671875" style="4"/>
  </cols>
  <sheetData>
    <row r="1" spans="2:5" ht="17.399999999999999" thickBot="1" x14ac:dyDescent="0.45"/>
    <row r="2" spans="2:5" ht="17.399999999999999" thickTop="1" x14ac:dyDescent="0.4">
      <c r="B2" s="31"/>
      <c r="C2" s="32"/>
      <c r="D2" s="32"/>
      <c r="E2" s="33"/>
    </row>
    <row r="3" spans="2:5" ht="27" x14ac:dyDescent="0.6">
      <c r="B3" s="240" t="s">
        <v>17</v>
      </c>
      <c r="C3" s="241"/>
      <c r="D3" s="241"/>
      <c r="E3" s="242"/>
    </row>
    <row r="4" spans="2:5" ht="17.399999999999999" thickBot="1" x14ac:dyDescent="0.45">
      <c r="B4" s="35"/>
      <c r="C4" s="20"/>
      <c r="D4" s="20"/>
      <c r="E4" s="34"/>
    </row>
    <row r="5" spans="2:5" x14ac:dyDescent="0.4">
      <c r="B5" s="35"/>
      <c r="C5" s="184" t="s">
        <v>42</v>
      </c>
      <c r="D5" s="185"/>
      <c r="E5" s="34"/>
    </row>
    <row r="6" spans="2:5" x14ac:dyDescent="0.4">
      <c r="B6" s="35"/>
      <c r="C6" s="186" t="s">
        <v>45</v>
      </c>
      <c r="D6" s="187"/>
      <c r="E6" s="34"/>
    </row>
    <row r="7" spans="2:5" x14ac:dyDescent="0.4">
      <c r="B7" s="35"/>
      <c r="C7" s="186" t="s">
        <v>43</v>
      </c>
      <c r="D7" s="187"/>
      <c r="E7" s="34"/>
    </row>
    <row r="8" spans="2:5" x14ac:dyDescent="0.4">
      <c r="B8" s="35"/>
      <c r="C8" s="186" t="s">
        <v>44</v>
      </c>
      <c r="D8" s="188"/>
      <c r="E8" s="34"/>
    </row>
    <row r="9" spans="2:5" x14ac:dyDescent="0.4">
      <c r="B9" s="35"/>
      <c r="C9" s="186" t="s">
        <v>46</v>
      </c>
      <c r="D9" s="187"/>
      <c r="E9" s="34"/>
    </row>
    <row r="10" spans="2:5" x14ac:dyDescent="0.4">
      <c r="B10" s="35"/>
      <c r="C10" s="186" t="s">
        <v>47</v>
      </c>
      <c r="D10" s="187"/>
      <c r="E10" s="34"/>
    </row>
    <row r="11" spans="2:5" ht="17.399999999999999" thickBot="1" x14ac:dyDescent="0.45">
      <c r="B11" s="35"/>
      <c r="C11" s="189" t="s">
        <v>48</v>
      </c>
      <c r="D11" s="202"/>
      <c r="E11" s="34"/>
    </row>
    <row r="12" spans="2:5" ht="17.399999999999999" thickBot="1" x14ac:dyDescent="0.45">
      <c r="B12" s="35"/>
      <c r="C12" s="23"/>
      <c r="D12" s="20"/>
      <c r="E12" s="34"/>
    </row>
    <row r="13" spans="2:5" x14ac:dyDescent="0.4">
      <c r="B13" s="35"/>
      <c r="C13" s="184" t="s">
        <v>0</v>
      </c>
      <c r="D13" s="190"/>
      <c r="E13" s="34"/>
    </row>
    <row r="14" spans="2:5" x14ac:dyDescent="0.4">
      <c r="B14" s="35"/>
      <c r="C14" s="186" t="s">
        <v>1</v>
      </c>
      <c r="D14" s="188"/>
      <c r="E14" s="34"/>
    </row>
    <row r="15" spans="2:5" x14ac:dyDescent="0.4">
      <c r="B15" s="35"/>
      <c r="C15" s="186" t="s">
        <v>2</v>
      </c>
      <c r="D15" s="188"/>
      <c r="E15" s="34"/>
    </row>
    <row r="16" spans="2:5" ht="17.399999999999999" thickBot="1" x14ac:dyDescent="0.45">
      <c r="B16" s="35"/>
      <c r="C16" s="189" t="s">
        <v>49</v>
      </c>
      <c r="D16" s="191"/>
      <c r="E16" s="34"/>
    </row>
    <row r="17" spans="2:7" ht="17.399999999999999" thickBot="1" x14ac:dyDescent="0.45">
      <c r="B17" s="35"/>
      <c r="C17" s="23"/>
      <c r="D17" s="20"/>
      <c r="E17" s="34"/>
    </row>
    <row r="18" spans="2:7" ht="17.399999999999999" thickBot="1" x14ac:dyDescent="0.45">
      <c r="B18" s="35"/>
      <c r="C18" s="192" t="s">
        <v>50</v>
      </c>
      <c r="D18" s="193"/>
      <c r="E18" s="34"/>
    </row>
    <row r="19" spans="2:7" ht="17.399999999999999" thickBot="1" x14ac:dyDescent="0.45">
      <c r="B19" s="36"/>
      <c r="C19" s="37"/>
      <c r="D19" s="37"/>
      <c r="E19" s="38"/>
      <c r="G19" s="178"/>
    </row>
    <row r="20" spans="2:7" ht="17.399999999999999" thickTop="1" x14ac:dyDescent="0.4"/>
  </sheetData>
  <mergeCells count="1">
    <mergeCell ref="B3:E3"/>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2498E-E5B1-4709-9B0F-3BCB5F065875}">
  <sheetPr>
    <tabColor theme="3" tint="0.749992370372631"/>
  </sheetPr>
  <dimension ref="A3:MK48"/>
  <sheetViews>
    <sheetView zoomScale="55" zoomScaleNormal="55" workbookViewId="0">
      <selection activeCell="G11" sqref="G11"/>
    </sheetView>
  </sheetViews>
  <sheetFormatPr baseColWidth="10" defaultColWidth="10.88671875" defaultRowHeight="15" x14ac:dyDescent="0.35"/>
  <cols>
    <col min="1" max="1" width="10.88671875" style="5"/>
    <col min="2" max="2" width="4" style="6" bestFit="1" customWidth="1"/>
    <col min="3" max="3" width="34.5546875" style="5" customWidth="1"/>
    <col min="4" max="4" width="80.88671875" style="5" bestFit="1" customWidth="1"/>
    <col min="5" max="5" width="27.88671875" style="5" bestFit="1" customWidth="1"/>
    <col min="6" max="6" width="26" style="5" customWidth="1"/>
    <col min="7" max="7" width="21.77734375" style="5" customWidth="1"/>
    <col min="8" max="16384" width="10.88671875" style="5"/>
  </cols>
  <sheetData>
    <row r="3" spans="1:13" x14ac:dyDescent="0.35">
      <c r="F3" s="231" t="s">
        <v>51</v>
      </c>
      <c r="G3" s="231"/>
    </row>
    <row r="4" spans="1:13" x14ac:dyDescent="0.35">
      <c r="F4" s="7"/>
      <c r="G4" s="7"/>
    </row>
    <row r="5" spans="1:13" x14ac:dyDescent="0.35">
      <c r="F5" s="7"/>
      <c r="G5" s="7"/>
    </row>
    <row r="6" spans="1:13" ht="15.6" thickBot="1" x14ac:dyDescent="0.4"/>
    <row r="7" spans="1:13" s="8" customFormat="1" ht="21" thickTop="1" x14ac:dyDescent="0.45">
      <c r="B7" s="232" t="s">
        <v>52</v>
      </c>
      <c r="C7" s="233"/>
      <c r="D7" s="233"/>
      <c r="E7" s="233"/>
      <c r="F7" s="233"/>
      <c r="G7" s="234"/>
    </row>
    <row r="8" spans="1:13" x14ac:dyDescent="0.35">
      <c r="B8" s="71"/>
      <c r="C8" s="7"/>
      <c r="D8" s="7"/>
      <c r="E8" s="7"/>
      <c r="F8" s="7"/>
      <c r="G8" s="72"/>
      <c r="I8" s="212"/>
      <c r="J8" s="212"/>
      <c r="K8" s="212"/>
      <c r="L8" s="212"/>
      <c r="M8" s="212"/>
    </row>
    <row r="9" spans="1:13" s="9" customFormat="1" ht="19.2" x14ac:dyDescent="0.45">
      <c r="B9" s="228" t="s">
        <v>54</v>
      </c>
      <c r="C9" s="229"/>
      <c r="D9" s="229"/>
      <c r="E9" s="229"/>
      <c r="F9" s="229"/>
      <c r="G9" s="230"/>
      <c r="I9" s="213"/>
      <c r="J9" s="213"/>
      <c r="K9" s="213"/>
      <c r="L9" s="213"/>
      <c r="M9" s="213"/>
    </row>
    <row r="10" spans="1:13" s="4" customFormat="1" ht="16.8" x14ac:dyDescent="0.4">
      <c r="B10" s="77" t="s">
        <v>53</v>
      </c>
      <c r="C10" s="78" t="s">
        <v>26</v>
      </c>
      <c r="D10" s="78" t="s">
        <v>7</v>
      </c>
      <c r="E10" s="78" t="s">
        <v>10</v>
      </c>
      <c r="F10" s="78" t="s">
        <v>38</v>
      </c>
      <c r="G10" s="79" t="s">
        <v>9</v>
      </c>
      <c r="I10" s="214">
        <v>12</v>
      </c>
      <c r="J10" s="214"/>
      <c r="K10" s="214"/>
      <c r="L10" s="214"/>
      <c r="M10" s="214"/>
    </row>
    <row r="11" spans="1:13" ht="114.6" customHeight="1" x14ac:dyDescent="0.35">
      <c r="A11" s="10"/>
      <c r="B11" s="73">
        <v>1</v>
      </c>
      <c r="C11" s="80" t="s">
        <v>28</v>
      </c>
      <c r="D11" s="80" t="s">
        <v>115</v>
      </c>
      <c r="E11" s="85"/>
      <c r="F11" s="95"/>
      <c r="G11" s="201">
        <v>0</v>
      </c>
      <c r="I11" s="212">
        <v>12</v>
      </c>
      <c r="J11" s="212"/>
      <c r="K11" s="212"/>
      <c r="L11" s="212"/>
      <c r="M11" s="212"/>
    </row>
    <row r="12" spans="1:13" ht="75" x14ac:dyDescent="0.35">
      <c r="A12" s="10"/>
      <c r="B12" s="73">
        <v>2</v>
      </c>
      <c r="C12" s="80" t="s">
        <v>29</v>
      </c>
      <c r="D12" s="80" t="s">
        <v>95</v>
      </c>
      <c r="E12" s="85"/>
      <c r="F12" s="95"/>
      <c r="G12" s="201">
        <v>0</v>
      </c>
      <c r="I12" s="212">
        <v>12</v>
      </c>
      <c r="J12" s="212"/>
      <c r="K12" s="212"/>
      <c r="L12" s="212"/>
      <c r="M12" s="212"/>
    </row>
    <row r="13" spans="1:13" ht="105" x14ac:dyDescent="0.35">
      <c r="A13" s="10"/>
      <c r="B13" s="73">
        <v>3</v>
      </c>
      <c r="C13" s="80" t="s">
        <v>30</v>
      </c>
      <c r="D13" s="80" t="s">
        <v>75</v>
      </c>
      <c r="E13" s="85"/>
      <c r="F13" s="95"/>
      <c r="G13" s="201">
        <v>0</v>
      </c>
      <c r="I13" s="212">
        <v>12</v>
      </c>
      <c r="J13" s="212"/>
      <c r="K13" s="216" t="s">
        <v>125</v>
      </c>
      <c r="L13" s="217">
        <f>G17</f>
        <v>0</v>
      </c>
      <c r="M13" s="212"/>
    </row>
    <row r="14" spans="1:13" ht="119.4" customHeight="1" x14ac:dyDescent="0.35">
      <c r="A14" s="10"/>
      <c r="B14" s="73">
        <v>4</v>
      </c>
      <c r="C14" s="80" t="s">
        <v>31</v>
      </c>
      <c r="D14" s="80" t="s">
        <v>116</v>
      </c>
      <c r="E14" s="85"/>
      <c r="F14" s="85"/>
      <c r="G14" s="201">
        <v>0</v>
      </c>
      <c r="I14" s="212">
        <v>12</v>
      </c>
      <c r="J14" s="212"/>
      <c r="K14" s="218" t="s">
        <v>126</v>
      </c>
      <c r="L14" s="217">
        <f>L13-L15/2</f>
        <v>-1</v>
      </c>
      <c r="M14" s="212"/>
    </row>
    <row r="15" spans="1:13" ht="75" x14ac:dyDescent="0.35">
      <c r="A15" s="10"/>
      <c r="B15" s="73">
        <v>5</v>
      </c>
      <c r="C15" s="86" t="s">
        <v>32</v>
      </c>
      <c r="D15" s="86" t="s">
        <v>96</v>
      </c>
      <c r="E15" s="87"/>
      <c r="F15" s="95"/>
      <c r="G15" s="201">
        <v>0</v>
      </c>
      <c r="I15" s="212">
        <f>SUM(I9:I14)</f>
        <v>60</v>
      </c>
      <c r="J15" s="212"/>
      <c r="K15" s="218" t="s">
        <v>127</v>
      </c>
      <c r="L15" s="217">
        <v>2</v>
      </c>
      <c r="M15" s="212"/>
    </row>
    <row r="16" spans="1:13" ht="60.6" thickBot="1" x14ac:dyDescent="0.4">
      <c r="A16" s="10"/>
      <c r="B16" s="73">
        <v>6</v>
      </c>
      <c r="C16" s="88" t="s">
        <v>33</v>
      </c>
      <c r="D16" s="88" t="s">
        <v>97</v>
      </c>
      <c r="E16" s="89"/>
      <c r="F16" s="89"/>
      <c r="G16" s="201">
        <v>0</v>
      </c>
      <c r="I16" s="212"/>
      <c r="J16" s="212"/>
      <c r="K16" s="218" t="s">
        <v>128</v>
      </c>
      <c r="L16" s="217">
        <f>I10+I11+I12+I13+I14+I15-L14-L15</f>
        <v>119</v>
      </c>
      <c r="M16" s="212"/>
    </row>
    <row r="17" spans="1:302" ht="16.2" thickTop="1" thickBot="1" x14ac:dyDescent="0.4">
      <c r="A17" s="10"/>
      <c r="B17" s="71"/>
      <c r="C17" s="7"/>
      <c r="D17" s="7"/>
      <c r="E17" s="7"/>
      <c r="F17" s="81" t="s">
        <v>13</v>
      </c>
      <c r="G17" s="82">
        <f>SUM(G11:G16)</f>
        <v>0</v>
      </c>
      <c r="I17" s="212"/>
      <c r="J17" s="212"/>
      <c r="K17" s="212"/>
      <c r="L17" s="212"/>
      <c r="M17" s="212"/>
    </row>
    <row r="18" spans="1:302" ht="16.2" thickTop="1" thickBot="1" x14ac:dyDescent="0.4">
      <c r="A18" s="10"/>
      <c r="B18" s="71"/>
      <c r="C18" s="7"/>
      <c r="D18" s="7"/>
      <c r="E18" s="7"/>
      <c r="F18" s="83" t="s">
        <v>14</v>
      </c>
      <c r="G18" s="84">
        <f>(G17/6)*10</f>
        <v>0</v>
      </c>
      <c r="I18" s="212"/>
      <c r="J18" s="212"/>
      <c r="K18" s="212"/>
      <c r="L18" s="212"/>
      <c r="M18" s="212"/>
    </row>
    <row r="19" spans="1:302" ht="15.6" thickTop="1" x14ac:dyDescent="0.35">
      <c r="A19" s="10"/>
      <c r="B19" s="71"/>
      <c r="C19" s="7"/>
      <c r="D19" s="7"/>
      <c r="E19" s="7"/>
      <c r="F19" s="7"/>
      <c r="G19" s="72"/>
      <c r="I19" s="212"/>
      <c r="J19" s="212"/>
      <c r="K19" s="212"/>
      <c r="L19" s="212"/>
      <c r="M19" s="212"/>
    </row>
    <row r="20" spans="1:302" ht="19.2" x14ac:dyDescent="0.45">
      <c r="A20" s="10"/>
      <c r="B20" s="228" t="s">
        <v>55</v>
      </c>
      <c r="C20" s="229"/>
      <c r="D20" s="229"/>
      <c r="E20" s="229"/>
      <c r="F20" s="229"/>
      <c r="G20" s="230"/>
      <c r="I20" s="212"/>
      <c r="J20" s="212"/>
      <c r="K20" s="212"/>
      <c r="L20" s="212"/>
      <c r="M20" s="212"/>
    </row>
    <row r="21" spans="1:302" s="4" customFormat="1" ht="16.8" x14ac:dyDescent="0.4">
      <c r="A21" s="11"/>
      <c r="B21" s="77" t="s">
        <v>53</v>
      </c>
      <c r="C21" s="78" t="s">
        <v>26</v>
      </c>
      <c r="D21" s="78" t="s">
        <v>7</v>
      </c>
      <c r="E21" s="78" t="s">
        <v>10</v>
      </c>
      <c r="F21" s="78" t="s">
        <v>38</v>
      </c>
      <c r="G21" s="79" t="s">
        <v>9</v>
      </c>
      <c r="I21" s="214"/>
      <c r="J21" s="214"/>
      <c r="K21" s="214"/>
      <c r="L21" s="214"/>
      <c r="M21" s="214"/>
    </row>
    <row r="22" spans="1:302" ht="60" x14ac:dyDescent="0.35">
      <c r="A22" s="10"/>
      <c r="B22" s="73">
        <v>7</v>
      </c>
      <c r="C22" s="97" t="s">
        <v>118</v>
      </c>
      <c r="D22" s="90" t="s">
        <v>117</v>
      </c>
      <c r="E22" s="92"/>
      <c r="F22" s="93"/>
      <c r="G22" s="200">
        <v>0</v>
      </c>
      <c r="I22" s="217">
        <v>10</v>
      </c>
      <c r="J22" s="212"/>
      <c r="K22" s="212"/>
      <c r="L22" s="212"/>
      <c r="M22" s="212"/>
    </row>
    <row r="23" spans="1:302" ht="90" x14ac:dyDescent="0.35">
      <c r="A23" s="10"/>
      <c r="B23" s="73">
        <v>8</v>
      </c>
      <c r="C23" s="98" t="s">
        <v>120</v>
      </c>
      <c r="D23" s="94" t="s">
        <v>119</v>
      </c>
      <c r="E23" s="85"/>
      <c r="F23" s="95"/>
      <c r="G23" s="201">
        <v>0</v>
      </c>
      <c r="I23" s="217">
        <v>10</v>
      </c>
      <c r="J23" s="212"/>
      <c r="K23" s="216" t="s">
        <v>125</v>
      </c>
      <c r="L23" s="217">
        <f>G27</f>
        <v>0</v>
      </c>
      <c r="M23" s="212"/>
    </row>
    <row r="24" spans="1:302" ht="75" x14ac:dyDescent="0.35">
      <c r="A24" s="10"/>
      <c r="B24" s="73">
        <v>9</v>
      </c>
      <c r="C24" s="98" t="s">
        <v>61</v>
      </c>
      <c r="D24" s="94" t="s">
        <v>20</v>
      </c>
      <c r="E24" s="85"/>
      <c r="F24" s="95"/>
      <c r="G24" s="201">
        <v>0</v>
      </c>
      <c r="I24" s="217">
        <v>10</v>
      </c>
      <c r="J24" s="212"/>
      <c r="K24" s="218" t="s">
        <v>126</v>
      </c>
      <c r="L24" s="217">
        <f>L23-L25/2</f>
        <v>-1</v>
      </c>
      <c r="M24" s="212"/>
    </row>
    <row r="25" spans="1:302" ht="75" x14ac:dyDescent="0.35">
      <c r="A25" s="10"/>
      <c r="B25" s="73">
        <v>10</v>
      </c>
      <c r="C25" s="98" t="s">
        <v>122</v>
      </c>
      <c r="D25" s="94" t="s">
        <v>121</v>
      </c>
      <c r="E25" s="85"/>
      <c r="F25" s="95"/>
      <c r="G25" s="201">
        <v>0</v>
      </c>
      <c r="I25" s="217">
        <v>10</v>
      </c>
      <c r="J25" s="212"/>
      <c r="K25" s="218" t="s">
        <v>127</v>
      </c>
      <c r="L25" s="217">
        <v>2</v>
      </c>
      <c r="M25" s="212"/>
    </row>
    <row r="26" spans="1:302" s="220" customFormat="1" ht="75.599999999999994" thickBot="1" x14ac:dyDescent="0.4">
      <c r="A26" s="10"/>
      <c r="B26" s="73">
        <v>11</v>
      </c>
      <c r="C26" s="98" t="s">
        <v>27</v>
      </c>
      <c r="D26" s="94" t="s">
        <v>137</v>
      </c>
      <c r="E26" s="85"/>
      <c r="F26" s="95"/>
      <c r="G26" s="219">
        <v>0</v>
      </c>
      <c r="H26" s="223"/>
      <c r="I26" s="224">
        <v>10</v>
      </c>
      <c r="J26" s="225"/>
      <c r="K26" s="226" t="s">
        <v>128</v>
      </c>
      <c r="L26" s="224">
        <f>I22+I23+I24+I25+I26+I27-L24-L25</f>
        <v>99</v>
      </c>
      <c r="M26" s="225"/>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23"/>
      <c r="BY26" s="223"/>
      <c r="BZ26" s="223"/>
      <c r="CA26" s="223"/>
      <c r="CB26" s="223"/>
      <c r="CC26" s="223"/>
      <c r="CD26" s="223"/>
      <c r="CE26" s="223"/>
      <c r="CF26" s="223"/>
      <c r="CG26" s="223"/>
      <c r="CH26" s="223"/>
      <c r="CI26" s="223"/>
      <c r="CJ26" s="223"/>
      <c r="CK26" s="223"/>
      <c r="CL26" s="223"/>
      <c r="CM26" s="223"/>
      <c r="CN26" s="223"/>
      <c r="CO26" s="223"/>
      <c r="CP26" s="223"/>
      <c r="CQ26" s="223"/>
      <c r="CR26" s="223"/>
      <c r="CS26" s="223"/>
      <c r="CT26" s="223"/>
      <c r="CU26" s="223"/>
      <c r="CV26" s="223"/>
      <c r="CW26" s="223"/>
      <c r="CX26" s="223"/>
      <c r="CY26" s="223"/>
      <c r="CZ26" s="223"/>
      <c r="DA26" s="223"/>
      <c r="DB26" s="223"/>
      <c r="DC26" s="223"/>
      <c r="DD26" s="223"/>
      <c r="DE26" s="223"/>
      <c r="DF26" s="223"/>
      <c r="DG26" s="223"/>
      <c r="DH26" s="223"/>
      <c r="DI26" s="223"/>
      <c r="DJ26" s="223"/>
      <c r="DK26" s="223"/>
      <c r="DL26" s="223"/>
      <c r="DM26" s="223"/>
      <c r="DN26" s="223"/>
      <c r="DO26" s="223"/>
      <c r="DP26" s="223"/>
      <c r="DQ26" s="223"/>
      <c r="DR26" s="223"/>
      <c r="DS26" s="223"/>
      <c r="DT26" s="223"/>
      <c r="DU26" s="223"/>
      <c r="DV26" s="223"/>
      <c r="DW26" s="223"/>
      <c r="DX26" s="223"/>
      <c r="DY26" s="223"/>
      <c r="DZ26" s="223"/>
      <c r="EA26" s="223"/>
      <c r="EB26" s="223"/>
      <c r="EC26" s="223"/>
      <c r="ED26" s="223"/>
      <c r="EE26" s="223"/>
      <c r="EF26" s="223"/>
      <c r="EG26" s="223"/>
      <c r="EH26" s="223"/>
      <c r="EI26" s="223"/>
      <c r="EJ26" s="223"/>
      <c r="EK26" s="223"/>
      <c r="EL26" s="223"/>
      <c r="EM26" s="223"/>
      <c r="EN26" s="223"/>
      <c r="EO26" s="223"/>
      <c r="EP26" s="223"/>
      <c r="EQ26" s="223"/>
      <c r="ER26" s="223"/>
      <c r="ES26" s="223"/>
      <c r="ET26" s="223"/>
      <c r="EU26" s="223"/>
      <c r="EV26" s="223"/>
      <c r="EW26" s="223"/>
      <c r="EX26" s="223"/>
      <c r="EY26" s="223"/>
      <c r="EZ26" s="223"/>
      <c r="FA26" s="223"/>
      <c r="FB26" s="223"/>
      <c r="FC26" s="223"/>
      <c r="FD26" s="223"/>
      <c r="FE26" s="223"/>
      <c r="FF26" s="223"/>
      <c r="FG26" s="223"/>
      <c r="FH26" s="223"/>
      <c r="FI26" s="223"/>
      <c r="FJ26" s="223"/>
      <c r="FK26" s="223"/>
      <c r="FL26" s="223"/>
      <c r="FM26" s="223"/>
      <c r="FN26" s="223"/>
      <c r="FO26" s="223"/>
      <c r="FP26" s="223"/>
      <c r="FQ26" s="223"/>
      <c r="FR26" s="223"/>
      <c r="FS26" s="223"/>
      <c r="FT26" s="223"/>
      <c r="FU26" s="223"/>
      <c r="FV26" s="223"/>
      <c r="FW26" s="223"/>
      <c r="FX26" s="223"/>
      <c r="FY26" s="223"/>
      <c r="FZ26" s="223"/>
      <c r="GA26" s="223"/>
      <c r="GB26" s="223"/>
      <c r="GC26" s="223"/>
      <c r="GD26" s="223"/>
      <c r="GE26" s="223"/>
      <c r="GF26" s="223"/>
      <c r="GG26" s="223"/>
      <c r="GH26" s="223"/>
      <c r="GI26" s="223"/>
      <c r="GJ26" s="223"/>
      <c r="GK26" s="223"/>
      <c r="GL26" s="223"/>
      <c r="GM26" s="223"/>
      <c r="GN26" s="223"/>
      <c r="GO26" s="223"/>
      <c r="GP26" s="223"/>
      <c r="GQ26" s="223"/>
      <c r="GR26" s="223"/>
      <c r="GS26" s="223"/>
      <c r="GT26" s="223"/>
      <c r="GU26" s="223"/>
      <c r="GV26" s="223"/>
      <c r="GW26" s="223"/>
      <c r="GX26" s="223"/>
      <c r="GY26" s="223"/>
      <c r="GZ26" s="223"/>
      <c r="HA26" s="223"/>
      <c r="HB26" s="223"/>
      <c r="HC26" s="223"/>
      <c r="HD26" s="223"/>
      <c r="HE26" s="223"/>
      <c r="HF26" s="223"/>
      <c r="HG26" s="223"/>
      <c r="HH26" s="223"/>
      <c r="HI26" s="223"/>
      <c r="HJ26" s="223"/>
      <c r="HK26" s="223"/>
      <c r="HL26" s="223"/>
      <c r="HM26" s="223"/>
      <c r="HN26" s="223"/>
      <c r="HO26" s="223"/>
      <c r="HP26" s="223"/>
      <c r="HQ26" s="223"/>
      <c r="HR26" s="223"/>
      <c r="HS26" s="223"/>
      <c r="HT26" s="223"/>
      <c r="HU26" s="223"/>
      <c r="HV26" s="223"/>
      <c r="HW26" s="223"/>
      <c r="HX26" s="223"/>
      <c r="HY26" s="223"/>
      <c r="HZ26" s="223"/>
      <c r="IA26" s="223"/>
      <c r="IB26" s="223"/>
      <c r="IC26" s="223"/>
      <c r="ID26" s="223"/>
      <c r="IE26" s="223"/>
      <c r="IF26" s="223"/>
      <c r="IG26" s="223"/>
      <c r="IH26" s="223"/>
      <c r="II26" s="223"/>
      <c r="IJ26" s="223"/>
      <c r="IK26" s="223"/>
      <c r="IL26" s="223"/>
      <c r="IM26" s="223"/>
      <c r="IN26" s="223"/>
      <c r="IO26" s="223"/>
      <c r="IP26" s="223"/>
      <c r="IQ26" s="223"/>
      <c r="IR26" s="223"/>
      <c r="IS26" s="223"/>
      <c r="IT26" s="223"/>
      <c r="IU26" s="223"/>
      <c r="IV26" s="223"/>
      <c r="IW26" s="223"/>
      <c r="IX26" s="223"/>
      <c r="IY26" s="223"/>
      <c r="IZ26" s="223"/>
      <c r="JA26" s="223"/>
      <c r="JB26" s="223"/>
      <c r="JC26" s="223"/>
      <c r="JD26" s="223"/>
      <c r="JE26" s="223"/>
      <c r="JF26" s="223"/>
      <c r="JG26" s="223"/>
      <c r="JH26" s="223"/>
      <c r="JI26" s="223"/>
      <c r="JJ26" s="223"/>
      <c r="JK26" s="223"/>
      <c r="JL26" s="223"/>
      <c r="JM26" s="223"/>
      <c r="JN26" s="223"/>
      <c r="JO26" s="223"/>
      <c r="JP26" s="223"/>
      <c r="JQ26" s="223"/>
      <c r="JR26" s="223"/>
      <c r="JS26" s="223"/>
      <c r="JT26" s="223"/>
      <c r="JU26" s="223"/>
      <c r="JV26" s="223"/>
      <c r="JW26" s="223"/>
      <c r="JX26" s="223"/>
      <c r="JY26" s="223"/>
      <c r="JZ26" s="223"/>
      <c r="KA26" s="223"/>
      <c r="KB26" s="223"/>
      <c r="KC26" s="223"/>
      <c r="KD26" s="223"/>
      <c r="KE26" s="223"/>
      <c r="KF26" s="223"/>
      <c r="KG26" s="223"/>
      <c r="KH26" s="223"/>
      <c r="KI26" s="223"/>
      <c r="KJ26" s="223"/>
      <c r="KK26" s="223"/>
      <c r="KL26" s="223"/>
      <c r="KM26" s="223"/>
      <c r="KN26" s="223"/>
      <c r="KO26" s="223"/>
      <c r="KP26" s="223"/>
    </row>
    <row r="27" spans="1:302" ht="16.2" thickTop="1" thickBot="1" x14ac:dyDescent="0.4">
      <c r="A27" s="10"/>
      <c r="B27" s="71"/>
      <c r="C27" s="99"/>
      <c r="D27" s="96"/>
      <c r="E27" s="100"/>
      <c r="F27" s="81" t="s">
        <v>13</v>
      </c>
      <c r="G27" s="149">
        <f>SUM(G22:G26)</f>
        <v>0</v>
      </c>
      <c r="I27" s="212">
        <v>50</v>
      </c>
      <c r="J27" s="212"/>
      <c r="K27" s="212"/>
      <c r="L27" s="212"/>
      <c r="M27" s="212"/>
    </row>
    <row r="28" spans="1:302" ht="16.2" thickTop="1" thickBot="1" x14ac:dyDescent="0.4">
      <c r="A28" s="10"/>
      <c r="B28" s="71"/>
      <c r="C28" s="7"/>
      <c r="D28" s="7"/>
      <c r="E28" s="7"/>
      <c r="F28" s="83" t="s">
        <v>14</v>
      </c>
      <c r="G28" s="149">
        <f>(G27/5)*10</f>
        <v>0</v>
      </c>
      <c r="I28" s="212"/>
      <c r="J28" s="212"/>
      <c r="K28" s="212"/>
      <c r="L28" s="212"/>
      <c r="M28" s="212"/>
    </row>
    <row r="29" spans="1:302" ht="15.6" thickTop="1" x14ac:dyDescent="0.35">
      <c r="A29" s="10"/>
      <c r="B29" s="71"/>
      <c r="C29" s="7"/>
      <c r="D29" s="7"/>
      <c r="E29" s="7"/>
      <c r="F29" s="7"/>
      <c r="G29" s="72"/>
      <c r="I29" s="212"/>
      <c r="J29" s="212"/>
      <c r="K29" s="212"/>
      <c r="L29" s="212"/>
      <c r="M29" s="212"/>
    </row>
    <row r="30" spans="1:302" s="9" customFormat="1" ht="19.2" x14ac:dyDescent="0.45">
      <c r="A30" s="12"/>
      <c r="B30" s="228" t="s">
        <v>56</v>
      </c>
      <c r="C30" s="229"/>
      <c r="D30" s="229"/>
      <c r="E30" s="229"/>
      <c r="F30" s="229"/>
      <c r="G30" s="230"/>
      <c r="I30" s="213"/>
      <c r="J30" s="213"/>
      <c r="K30" s="213"/>
      <c r="L30" s="213"/>
      <c r="M30" s="213"/>
    </row>
    <row r="31" spans="1:302" s="4" customFormat="1" ht="16.8" x14ac:dyDescent="0.4">
      <c r="A31" s="11"/>
      <c r="B31" s="77" t="s">
        <v>53</v>
      </c>
      <c r="C31" s="78" t="s">
        <v>26</v>
      </c>
      <c r="D31" s="78" t="s">
        <v>7</v>
      </c>
      <c r="E31" s="78" t="s">
        <v>10</v>
      </c>
      <c r="F31" s="78" t="s">
        <v>38</v>
      </c>
      <c r="G31" s="79" t="s">
        <v>9</v>
      </c>
      <c r="I31" s="214"/>
      <c r="J31" s="214"/>
      <c r="K31" s="214"/>
      <c r="L31" s="214"/>
      <c r="M31" s="214"/>
    </row>
    <row r="32" spans="1:302" ht="45" x14ac:dyDescent="0.35">
      <c r="A32" s="10"/>
      <c r="B32" s="73">
        <v>12</v>
      </c>
      <c r="C32" s="112" t="s">
        <v>21</v>
      </c>
      <c r="D32" s="91" t="s">
        <v>98</v>
      </c>
      <c r="E32" s="92"/>
      <c r="F32" s="93"/>
      <c r="G32" s="198">
        <v>0</v>
      </c>
      <c r="I32" s="217">
        <v>8</v>
      </c>
      <c r="J32" s="212"/>
      <c r="K32" s="216" t="s">
        <v>125</v>
      </c>
      <c r="L32" s="217">
        <f>G36</f>
        <v>0</v>
      </c>
      <c r="M32" s="212"/>
    </row>
    <row r="33" spans="1:349" ht="75" x14ac:dyDescent="0.35">
      <c r="A33" s="10"/>
      <c r="B33" s="73">
        <v>13</v>
      </c>
      <c r="C33" s="113" t="s">
        <v>24</v>
      </c>
      <c r="D33" s="80" t="s">
        <v>99</v>
      </c>
      <c r="E33" s="85"/>
      <c r="F33" s="95"/>
      <c r="G33" s="197">
        <v>0</v>
      </c>
      <c r="I33" s="217">
        <v>8</v>
      </c>
      <c r="J33" s="212"/>
      <c r="K33" s="218" t="s">
        <v>126</v>
      </c>
      <c r="L33" s="217">
        <f>L32-L34/2</f>
        <v>-1</v>
      </c>
      <c r="M33" s="212"/>
    </row>
    <row r="34" spans="1:349" s="220" customFormat="1" ht="75" x14ac:dyDescent="0.35">
      <c r="A34" s="10"/>
      <c r="B34" s="73">
        <v>14</v>
      </c>
      <c r="C34" s="113" t="s">
        <v>22</v>
      </c>
      <c r="D34" s="80" t="s">
        <v>136</v>
      </c>
      <c r="E34" s="85"/>
      <c r="F34" s="95"/>
      <c r="G34" s="221">
        <v>0</v>
      </c>
      <c r="H34" s="223"/>
      <c r="I34" s="224">
        <v>8</v>
      </c>
      <c r="J34" s="225"/>
      <c r="K34" s="226" t="s">
        <v>127</v>
      </c>
      <c r="L34" s="224">
        <v>2</v>
      </c>
      <c r="M34" s="225"/>
      <c r="N34" s="223"/>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23"/>
      <c r="BR34" s="223"/>
      <c r="BS34" s="223"/>
      <c r="BT34" s="223"/>
      <c r="BU34" s="223"/>
      <c r="BV34" s="223"/>
      <c r="BW34" s="223"/>
      <c r="BX34" s="223"/>
      <c r="BY34" s="223"/>
      <c r="BZ34" s="223"/>
      <c r="CA34" s="223"/>
      <c r="CB34" s="223"/>
      <c r="CC34" s="223"/>
      <c r="CD34" s="223"/>
      <c r="CE34" s="223"/>
      <c r="CF34" s="223"/>
      <c r="CG34" s="223"/>
      <c r="CH34" s="223"/>
      <c r="CI34" s="223"/>
      <c r="CJ34" s="223"/>
      <c r="CK34" s="223"/>
      <c r="CL34" s="223"/>
      <c r="CM34" s="223"/>
      <c r="CN34" s="223"/>
      <c r="CO34" s="223"/>
      <c r="CP34" s="223"/>
      <c r="CQ34" s="223"/>
      <c r="CR34" s="223"/>
      <c r="CS34" s="223"/>
      <c r="CT34" s="223"/>
      <c r="CU34" s="223"/>
      <c r="CV34" s="223"/>
      <c r="CW34" s="223"/>
      <c r="CX34" s="223"/>
      <c r="CY34" s="223"/>
      <c r="CZ34" s="223"/>
      <c r="DA34" s="223"/>
      <c r="DB34" s="223"/>
      <c r="DC34" s="223"/>
      <c r="DD34" s="223"/>
      <c r="DE34" s="223"/>
      <c r="DF34" s="223"/>
      <c r="DG34" s="223"/>
      <c r="DH34" s="223"/>
      <c r="DI34" s="223"/>
      <c r="DJ34" s="223"/>
      <c r="DK34" s="223"/>
      <c r="DL34" s="223"/>
      <c r="DM34" s="223"/>
      <c r="DN34" s="223"/>
      <c r="DO34" s="223"/>
      <c r="DP34" s="223"/>
      <c r="DQ34" s="223"/>
      <c r="DR34" s="223"/>
      <c r="DS34" s="223"/>
      <c r="DT34" s="223"/>
      <c r="DU34" s="223"/>
      <c r="DV34" s="223"/>
      <c r="DW34" s="223"/>
      <c r="DX34" s="223"/>
      <c r="DY34" s="223"/>
      <c r="DZ34" s="223"/>
      <c r="EA34" s="223"/>
      <c r="EB34" s="223"/>
      <c r="EC34" s="223"/>
      <c r="ED34" s="223"/>
      <c r="EE34" s="223"/>
      <c r="EF34" s="223"/>
      <c r="EG34" s="223"/>
      <c r="EH34" s="223"/>
      <c r="EI34" s="223"/>
      <c r="EJ34" s="223"/>
      <c r="EK34" s="223"/>
      <c r="EL34" s="223"/>
      <c r="EM34" s="223"/>
      <c r="EN34" s="223"/>
      <c r="EO34" s="223"/>
      <c r="EP34" s="223"/>
      <c r="EQ34" s="223"/>
      <c r="ER34" s="223"/>
      <c r="ES34" s="223"/>
      <c r="ET34" s="223"/>
      <c r="EU34" s="223"/>
      <c r="EV34" s="223"/>
      <c r="EW34" s="223"/>
      <c r="EX34" s="223"/>
      <c r="EY34" s="223"/>
      <c r="EZ34" s="223"/>
      <c r="FA34" s="223"/>
      <c r="FB34" s="223"/>
      <c r="FC34" s="223"/>
      <c r="FD34" s="223"/>
      <c r="FE34" s="223"/>
      <c r="FF34" s="223"/>
      <c r="FG34" s="223"/>
      <c r="FH34" s="223"/>
      <c r="FI34" s="223"/>
      <c r="FJ34" s="223"/>
      <c r="FK34" s="223"/>
      <c r="FL34" s="223"/>
      <c r="FM34" s="223"/>
      <c r="FN34" s="223"/>
      <c r="FO34" s="223"/>
      <c r="FP34" s="223"/>
      <c r="FQ34" s="223"/>
      <c r="FR34" s="223"/>
      <c r="FS34" s="223"/>
      <c r="FT34" s="223"/>
      <c r="FU34" s="223"/>
      <c r="FV34" s="223"/>
      <c r="FW34" s="223"/>
      <c r="FX34" s="223"/>
      <c r="FY34" s="223"/>
      <c r="FZ34" s="223"/>
      <c r="GA34" s="223"/>
      <c r="GB34" s="223"/>
      <c r="GC34" s="223"/>
      <c r="GD34" s="223"/>
      <c r="GE34" s="223"/>
      <c r="GF34" s="223"/>
      <c r="GG34" s="223"/>
      <c r="GH34" s="223"/>
      <c r="GI34" s="223"/>
      <c r="GJ34" s="223"/>
      <c r="GK34" s="223"/>
      <c r="GL34" s="223"/>
      <c r="GM34" s="223"/>
      <c r="GN34" s="223"/>
      <c r="GO34" s="223"/>
      <c r="GP34" s="223"/>
      <c r="GQ34" s="223"/>
      <c r="GR34" s="223"/>
      <c r="GS34" s="223"/>
      <c r="GT34" s="223"/>
      <c r="GU34" s="223"/>
      <c r="GV34" s="223"/>
      <c r="GW34" s="223"/>
      <c r="GX34" s="223"/>
      <c r="GY34" s="223"/>
      <c r="GZ34" s="223"/>
      <c r="HA34" s="223"/>
      <c r="HB34" s="223"/>
      <c r="HC34" s="223"/>
      <c r="HD34" s="223"/>
      <c r="HE34" s="223"/>
      <c r="HF34" s="223"/>
      <c r="HG34" s="223"/>
      <c r="HH34" s="223"/>
      <c r="HI34" s="223"/>
      <c r="HJ34" s="223"/>
      <c r="HK34" s="223"/>
      <c r="HL34" s="223"/>
      <c r="HM34" s="223"/>
      <c r="HN34" s="223"/>
      <c r="HO34" s="223"/>
      <c r="HP34" s="223"/>
      <c r="HQ34" s="223"/>
      <c r="HR34" s="223"/>
      <c r="HS34" s="223"/>
      <c r="HT34" s="223"/>
      <c r="HU34" s="223"/>
      <c r="HV34" s="223"/>
      <c r="HW34" s="223"/>
      <c r="HX34" s="223"/>
      <c r="HY34" s="223"/>
      <c r="HZ34" s="223"/>
      <c r="IA34" s="223"/>
      <c r="IB34" s="223"/>
      <c r="IC34" s="223"/>
      <c r="ID34" s="223"/>
      <c r="IE34" s="223"/>
      <c r="IF34" s="223"/>
      <c r="IG34" s="223"/>
      <c r="IH34" s="223"/>
      <c r="II34" s="223"/>
      <c r="IJ34" s="223"/>
      <c r="IK34" s="223"/>
      <c r="IL34" s="223"/>
      <c r="IM34" s="223"/>
      <c r="IN34" s="223"/>
      <c r="IO34" s="223"/>
      <c r="IP34" s="223"/>
      <c r="IQ34" s="223"/>
      <c r="IR34" s="223"/>
      <c r="IS34" s="223"/>
      <c r="IT34" s="223"/>
      <c r="IU34" s="223"/>
      <c r="IV34" s="223"/>
      <c r="IW34" s="223"/>
      <c r="IX34" s="223"/>
      <c r="IY34" s="223"/>
      <c r="IZ34" s="223"/>
      <c r="JA34" s="223"/>
      <c r="JB34" s="223"/>
      <c r="JC34" s="223"/>
      <c r="JD34" s="223"/>
      <c r="JE34" s="223"/>
      <c r="JF34" s="223"/>
      <c r="JG34" s="223"/>
      <c r="JH34" s="223"/>
      <c r="JI34" s="223"/>
      <c r="JJ34" s="223"/>
      <c r="JK34" s="223"/>
      <c r="JL34" s="223"/>
      <c r="JM34" s="223"/>
      <c r="JN34" s="223"/>
      <c r="JO34" s="223"/>
      <c r="JP34" s="223"/>
      <c r="JQ34" s="223"/>
      <c r="JR34" s="223"/>
      <c r="JS34" s="223"/>
      <c r="JT34" s="223"/>
      <c r="JU34" s="223"/>
      <c r="JV34" s="223"/>
      <c r="JW34" s="223"/>
      <c r="JX34" s="223"/>
      <c r="JY34" s="223"/>
      <c r="JZ34" s="223"/>
      <c r="KA34" s="223"/>
      <c r="KB34" s="223"/>
      <c r="KC34" s="223"/>
      <c r="KD34" s="223"/>
      <c r="KE34" s="223"/>
      <c r="KF34" s="223"/>
      <c r="KG34" s="223"/>
      <c r="KH34" s="223"/>
      <c r="KI34" s="223"/>
      <c r="KJ34" s="223"/>
      <c r="KK34" s="223"/>
      <c r="KL34" s="223"/>
      <c r="KM34" s="223"/>
      <c r="KN34" s="223"/>
      <c r="KO34" s="223"/>
      <c r="KP34" s="223"/>
      <c r="KQ34" s="223"/>
      <c r="KR34" s="223"/>
      <c r="KS34" s="223"/>
      <c r="KT34" s="223"/>
      <c r="KU34" s="223"/>
      <c r="KV34" s="223"/>
      <c r="KW34" s="223"/>
      <c r="KX34" s="223"/>
      <c r="KY34" s="223"/>
      <c r="KZ34" s="223"/>
      <c r="LA34" s="223"/>
      <c r="LB34" s="223"/>
      <c r="LC34" s="223"/>
      <c r="LD34" s="223"/>
      <c r="LE34" s="223"/>
      <c r="LF34" s="223"/>
      <c r="LG34" s="223"/>
      <c r="LH34" s="223"/>
      <c r="LI34" s="223"/>
      <c r="LJ34" s="223"/>
      <c r="LK34" s="223"/>
      <c r="LL34" s="223"/>
      <c r="LM34" s="223"/>
      <c r="LN34" s="223"/>
      <c r="LO34" s="223"/>
      <c r="LP34" s="223"/>
    </row>
    <row r="35" spans="1:349" ht="70.5" customHeight="1" thickBot="1" x14ac:dyDescent="0.4">
      <c r="A35" s="10"/>
      <c r="B35" s="73">
        <v>15</v>
      </c>
      <c r="C35" s="113" t="s">
        <v>23</v>
      </c>
      <c r="D35" s="80" t="s">
        <v>110</v>
      </c>
      <c r="E35" s="85"/>
      <c r="F35" s="101"/>
      <c r="G35" s="199">
        <v>0</v>
      </c>
      <c r="I35" s="217">
        <v>8</v>
      </c>
      <c r="J35" s="212"/>
      <c r="K35" s="218" t="s">
        <v>128</v>
      </c>
      <c r="L35" s="217">
        <f>I32+I33+I34+I35+I36+I37-L33-L34</f>
        <v>79</v>
      </c>
      <c r="M35" s="212"/>
    </row>
    <row r="36" spans="1:349" ht="16.2" thickTop="1" thickBot="1" x14ac:dyDescent="0.4">
      <c r="A36" s="10"/>
      <c r="B36" s="71"/>
      <c r="C36" s="7"/>
      <c r="D36" s="7"/>
      <c r="E36" s="7"/>
      <c r="F36" s="145" t="s">
        <v>13</v>
      </c>
      <c r="G36" s="148">
        <f>SUM(G32:G35)</f>
        <v>0</v>
      </c>
      <c r="I36" s="217">
        <v>8</v>
      </c>
      <c r="J36" s="212"/>
      <c r="K36" s="212"/>
      <c r="L36" s="212"/>
      <c r="M36" s="212"/>
    </row>
    <row r="37" spans="1:349" ht="16.2" thickTop="1" thickBot="1" x14ac:dyDescent="0.4">
      <c r="A37" s="10"/>
      <c r="B37" s="71"/>
      <c r="C37" s="7"/>
      <c r="D37" s="7"/>
      <c r="E37" s="7"/>
      <c r="F37" s="146" t="s">
        <v>14</v>
      </c>
      <c r="G37" s="147">
        <f>(G36/4)*10</f>
        <v>0</v>
      </c>
      <c r="I37" s="217">
        <v>40</v>
      </c>
      <c r="J37" s="212"/>
      <c r="K37" s="212"/>
      <c r="L37" s="212"/>
      <c r="M37" s="212"/>
    </row>
    <row r="38" spans="1:349" ht="15.6" thickTop="1" x14ac:dyDescent="0.35">
      <c r="A38" s="10"/>
      <c r="B38" s="71"/>
      <c r="C38" s="7"/>
      <c r="D38" s="7"/>
      <c r="E38" s="7"/>
      <c r="F38" s="7"/>
      <c r="G38" s="72"/>
      <c r="I38" s="212"/>
      <c r="J38" s="212"/>
      <c r="K38" s="212"/>
      <c r="L38" s="212"/>
      <c r="M38" s="212"/>
    </row>
    <row r="39" spans="1:349" s="9" customFormat="1" ht="19.2" x14ac:dyDescent="0.45">
      <c r="A39" s="12"/>
      <c r="B39" s="228" t="s">
        <v>57</v>
      </c>
      <c r="C39" s="229"/>
      <c r="D39" s="229"/>
      <c r="E39" s="229"/>
      <c r="F39" s="229"/>
      <c r="G39" s="230"/>
      <c r="I39" s="213"/>
      <c r="J39" s="213"/>
      <c r="K39" s="213"/>
      <c r="L39" s="213"/>
      <c r="M39" s="213"/>
    </row>
    <row r="40" spans="1:349" s="4" customFormat="1" ht="16.8" x14ac:dyDescent="0.4">
      <c r="A40" s="11"/>
      <c r="B40" s="77" t="s">
        <v>53</v>
      </c>
      <c r="C40" s="78" t="s">
        <v>26</v>
      </c>
      <c r="D40" s="78" t="s">
        <v>7</v>
      </c>
      <c r="E40" s="78" t="s">
        <v>10</v>
      </c>
      <c r="F40" s="78" t="s">
        <v>38</v>
      </c>
      <c r="G40" s="79" t="s">
        <v>9</v>
      </c>
      <c r="I40" s="215"/>
      <c r="J40" s="214"/>
      <c r="K40" s="214"/>
      <c r="L40" s="214"/>
      <c r="M40" s="214"/>
    </row>
    <row r="41" spans="1:349" ht="105" x14ac:dyDescent="0.35">
      <c r="A41" s="10"/>
      <c r="B41" s="73">
        <v>16</v>
      </c>
      <c r="C41" s="112" t="s">
        <v>25</v>
      </c>
      <c r="D41" s="91" t="s">
        <v>100</v>
      </c>
      <c r="E41" s="92"/>
      <c r="F41" s="93"/>
      <c r="G41" s="196">
        <v>0</v>
      </c>
      <c r="I41" s="215">
        <v>6</v>
      </c>
      <c r="J41" s="212"/>
      <c r="K41" s="216" t="s">
        <v>125</v>
      </c>
      <c r="L41" s="217">
        <f>G44</f>
        <v>0</v>
      </c>
      <c r="M41" s="212"/>
    </row>
    <row r="42" spans="1:349" ht="127.8" customHeight="1" x14ac:dyDescent="0.35">
      <c r="A42" s="10"/>
      <c r="B42" s="73">
        <v>17</v>
      </c>
      <c r="C42" s="113" t="s">
        <v>101</v>
      </c>
      <c r="D42" s="80" t="s">
        <v>102</v>
      </c>
      <c r="E42" s="85"/>
      <c r="F42" s="95"/>
      <c r="G42" s="197">
        <v>0</v>
      </c>
      <c r="I42" s="215">
        <v>6</v>
      </c>
      <c r="J42" s="212"/>
      <c r="K42" s="218" t="s">
        <v>126</v>
      </c>
      <c r="L42" s="217">
        <f>L41-L43/2</f>
        <v>-0.5</v>
      </c>
      <c r="M42" s="212"/>
    </row>
    <row r="43" spans="1:349" s="220" customFormat="1" ht="135.6" thickBot="1" x14ac:dyDescent="0.4">
      <c r="A43" s="10"/>
      <c r="B43" s="73">
        <v>18</v>
      </c>
      <c r="C43" s="113" t="s">
        <v>103</v>
      </c>
      <c r="D43" s="80" t="s">
        <v>135</v>
      </c>
      <c r="E43" s="85"/>
      <c r="F43" s="95"/>
      <c r="G43" s="222">
        <v>0</v>
      </c>
      <c r="H43" s="223"/>
      <c r="I43" s="227">
        <v>6</v>
      </c>
      <c r="J43" s="225"/>
      <c r="K43" s="226" t="s">
        <v>127</v>
      </c>
      <c r="L43" s="224">
        <v>1</v>
      </c>
      <c r="M43" s="225"/>
      <c r="N43" s="223"/>
      <c r="O43" s="223"/>
      <c r="P43" s="223"/>
      <c r="Q43" s="223"/>
      <c r="R43" s="223"/>
      <c r="S43" s="223"/>
      <c r="T43" s="223"/>
      <c r="U43" s="223"/>
      <c r="V43" s="223"/>
      <c r="W43" s="223"/>
      <c r="X43" s="223"/>
      <c r="Y43" s="223"/>
      <c r="Z43" s="223"/>
      <c r="AA43" s="223"/>
      <c r="AB43" s="223"/>
      <c r="AC43" s="223"/>
      <c r="AD43" s="223"/>
      <c r="AE43" s="223"/>
      <c r="AF43" s="223"/>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c r="DJ43" s="223"/>
      <c r="DK43" s="223"/>
      <c r="DL43" s="223"/>
      <c r="DM43" s="223"/>
      <c r="DN43" s="223"/>
      <c r="DO43" s="223"/>
      <c r="DP43" s="223"/>
      <c r="DQ43" s="223"/>
      <c r="DR43" s="223"/>
      <c r="DS43" s="223"/>
      <c r="DT43" s="223"/>
      <c r="DU43" s="223"/>
      <c r="DV43" s="223"/>
      <c r="DW43" s="223"/>
      <c r="DX43" s="223"/>
      <c r="DY43" s="223"/>
      <c r="DZ43" s="223"/>
      <c r="EA43" s="223"/>
      <c r="EB43" s="223"/>
      <c r="EC43" s="223"/>
      <c r="ED43" s="223"/>
      <c r="EE43" s="223"/>
      <c r="EF43" s="223"/>
      <c r="EG43" s="223"/>
      <c r="EH43" s="223"/>
      <c r="EI43" s="223"/>
      <c r="EJ43" s="223"/>
      <c r="EK43" s="223"/>
      <c r="EL43" s="223"/>
      <c r="EM43" s="223"/>
      <c r="EN43" s="223"/>
      <c r="EO43" s="223"/>
      <c r="EP43" s="223"/>
      <c r="EQ43" s="223"/>
      <c r="ER43" s="223"/>
      <c r="ES43" s="223"/>
      <c r="ET43" s="223"/>
      <c r="EU43" s="223"/>
      <c r="EV43" s="223"/>
      <c r="EW43" s="223"/>
      <c r="EX43" s="223"/>
      <c r="EY43" s="223"/>
      <c r="EZ43" s="223"/>
      <c r="FA43" s="223"/>
      <c r="FB43" s="223"/>
      <c r="FC43" s="223"/>
      <c r="FD43" s="223"/>
      <c r="FE43" s="223"/>
      <c r="FF43" s="223"/>
      <c r="FG43" s="223"/>
      <c r="FH43" s="223"/>
      <c r="FI43" s="223"/>
      <c r="FJ43" s="223"/>
      <c r="FK43" s="223"/>
      <c r="FL43" s="223"/>
      <c r="FM43" s="223"/>
      <c r="FN43" s="223"/>
      <c r="FO43" s="223"/>
      <c r="FP43" s="223"/>
      <c r="FQ43" s="223"/>
      <c r="FR43" s="223"/>
      <c r="FS43" s="223"/>
      <c r="FT43" s="223"/>
      <c r="FU43" s="223"/>
      <c r="FV43" s="223"/>
      <c r="FW43" s="223"/>
      <c r="FX43" s="223"/>
      <c r="FY43" s="223"/>
      <c r="FZ43" s="223"/>
      <c r="GA43" s="223"/>
      <c r="GB43" s="223"/>
      <c r="GC43" s="223"/>
      <c r="GD43" s="223"/>
      <c r="GE43" s="223"/>
      <c r="GF43" s="223"/>
      <c r="GG43" s="223"/>
      <c r="GH43" s="223"/>
      <c r="GI43" s="223"/>
      <c r="GJ43" s="223"/>
      <c r="GK43" s="223"/>
      <c r="GL43" s="223"/>
      <c r="GM43" s="223"/>
      <c r="GN43" s="223"/>
      <c r="GO43" s="223"/>
      <c r="GP43" s="223"/>
      <c r="GQ43" s="223"/>
      <c r="GR43" s="223"/>
      <c r="GS43" s="223"/>
      <c r="GT43" s="223"/>
      <c r="GU43" s="223"/>
      <c r="GV43" s="223"/>
      <c r="GW43" s="223"/>
      <c r="GX43" s="223"/>
      <c r="GY43" s="223"/>
      <c r="GZ43" s="223"/>
      <c r="HA43" s="223"/>
      <c r="HB43" s="223"/>
      <c r="HC43" s="223"/>
      <c r="HD43" s="223"/>
      <c r="HE43" s="223"/>
      <c r="HF43" s="223"/>
      <c r="HG43" s="223"/>
      <c r="HH43" s="223"/>
      <c r="HI43" s="223"/>
      <c r="HJ43" s="223"/>
      <c r="HK43" s="223"/>
      <c r="HL43" s="223"/>
      <c r="HM43" s="223"/>
      <c r="HN43" s="223"/>
      <c r="HO43" s="223"/>
      <c r="HP43" s="223"/>
      <c r="HQ43" s="223"/>
      <c r="HR43" s="223"/>
      <c r="HS43" s="223"/>
      <c r="HT43" s="223"/>
      <c r="HU43" s="223"/>
      <c r="HV43" s="223"/>
      <c r="HW43" s="223"/>
      <c r="HX43" s="223"/>
      <c r="HY43" s="223"/>
      <c r="HZ43" s="223"/>
      <c r="IA43" s="223"/>
      <c r="IB43" s="223"/>
      <c r="IC43" s="223"/>
      <c r="ID43" s="223"/>
      <c r="IE43" s="223"/>
      <c r="IF43" s="223"/>
      <c r="IG43" s="223"/>
      <c r="IH43" s="223"/>
      <c r="II43" s="223"/>
      <c r="IJ43" s="223"/>
      <c r="IK43" s="223"/>
      <c r="IL43" s="223"/>
      <c r="IM43" s="223"/>
      <c r="IN43" s="223"/>
      <c r="IO43" s="223"/>
      <c r="IP43" s="223"/>
      <c r="IQ43" s="223"/>
      <c r="IR43" s="223"/>
      <c r="IS43" s="223"/>
      <c r="IT43" s="223"/>
      <c r="IU43" s="223"/>
      <c r="IV43" s="223"/>
      <c r="IW43" s="223"/>
      <c r="IX43" s="223"/>
      <c r="IY43" s="223"/>
      <c r="IZ43" s="223"/>
      <c r="JA43" s="223"/>
      <c r="JB43" s="223"/>
      <c r="JC43" s="223"/>
      <c r="JD43" s="223"/>
      <c r="JE43" s="223"/>
      <c r="JF43" s="223"/>
      <c r="JG43" s="223"/>
      <c r="JH43" s="223"/>
      <c r="JI43" s="223"/>
      <c r="JJ43" s="223"/>
      <c r="JK43" s="223"/>
      <c r="JL43" s="223"/>
      <c r="JM43" s="223"/>
      <c r="JN43" s="223"/>
      <c r="JO43" s="223"/>
      <c r="JP43" s="223"/>
      <c r="JQ43" s="223"/>
      <c r="JR43" s="223"/>
      <c r="JS43" s="223"/>
      <c r="JT43" s="223"/>
      <c r="JU43" s="223"/>
      <c r="JV43" s="223"/>
      <c r="JW43" s="223"/>
      <c r="JX43" s="223"/>
      <c r="JY43" s="223"/>
      <c r="JZ43" s="223"/>
      <c r="KA43" s="223"/>
      <c r="KB43" s="223"/>
      <c r="KC43" s="223"/>
      <c r="KD43" s="223"/>
      <c r="KE43" s="223"/>
      <c r="KF43" s="223"/>
      <c r="KG43" s="223"/>
      <c r="KH43" s="223"/>
      <c r="KI43" s="223"/>
      <c r="KJ43" s="223"/>
      <c r="KK43" s="223"/>
      <c r="KL43" s="223"/>
      <c r="KM43" s="223"/>
      <c r="KN43" s="223"/>
      <c r="KO43" s="223"/>
      <c r="KP43" s="223"/>
      <c r="KQ43" s="223"/>
      <c r="KR43" s="223"/>
      <c r="KS43" s="223"/>
      <c r="KT43" s="223"/>
      <c r="KU43" s="223"/>
      <c r="KV43" s="223"/>
      <c r="KW43" s="223"/>
      <c r="KX43" s="223"/>
      <c r="KY43" s="223"/>
      <c r="KZ43" s="223"/>
      <c r="LA43" s="223"/>
      <c r="LB43" s="223"/>
      <c r="LC43" s="223"/>
      <c r="LD43" s="223"/>
      <c r="LE43" s="223"/>
      <c r="LF43" s="223"/>
      <c r="LG43" s="223"/>
      <c r="LH43" s="223"/>
      <c r="LI43" s="223"/>
      <c r="LJ43" s="223"/>
      <c r="LK43" s="223"/>
      <c r="LL43" s="223"/>
      <c r="LM43" s="223"/>
      <c r="LN43" s="223"/>
      <c r="LO43" s="223"/>
      <c r="LP43" s="223"/>
      <c r="LQ43" s="223"/>
      <c r="LR43" s="223"/>
      <c r="LS43" s="223"/>
      <c r="LT43" s="223"/>
      <c r="LU43" s="223"/>
      <c r="LV43" s="223"/>
      <c r="LW43" s="223"/>
      <c r="LX43" s="223"/>
      <c r="LY43" s="223"/>
      <c r="LZ43" s="223"/>
      <c r="MA43" s="223"/>
      <c r="MB43" s="223"/>
      <c r="MC43" s="223"/>
      <c r="MD43" s="223"/>
      <c r="ME43" s="223"/>
      <c r="MF43" s="223"/>
      <c r="MG43" s="223"/>
      <c r="MH43" s="223"/>
      <c r="MI43" s="223"/>
      <c r="MJ43" s="223"/>
      <c r="MK43" s="223"/>
    </row>
    <row r="44" spans="1:349" ht="16.2" thickTop="1" thickBot="1" x14ac:dyDescent="0.4">
      <c r="B44" s="71"/>
      <c r="C44" s="7"/>
      <c r="D44" s="7"/>
      <c r="E44" s="7"/>
      <c r="F44" s="81" t="s">
        <v>13</v>
      </c>
      <c r="G44" s="82">
        <f>SUM(G38:G43)</f>
        <v>0</v>
      </c>
      <c r="I44" s="217">
        <v>6</v>
      </c>
      <c r="J44" s="212"/>
      <c r="K44" s="218" t="s">
        <v>128</v>
      </c>
      <c r="L44" s="217">
        <f>I41+I42+I43+I44+I45+I46-L42-L43</f>
        <v>59.5</v>
      </c>
      <c r="M44" s="212"/>
    </row>
    <row r="45" spans="1:349" ht="16.2" thickTop="1" thickBot="1" x14ac:dyDescent="0.4">
      <c r="B45" s="71"/>
      <c r="C45" s="7"/>
      <c r="D45" s="7"/>
      <c r="E45" s="7"/>
      <c r="F45" s="83" t="s">
        <v>14</v>
      </c>
      <c r="G45" s="84">
        <f>(G44/3)*10</f>
        <v>0</v>
      </c>
      <c r="I45" s="217">
        <v>6</v>
      </c>
      <c r="J45" s="212"/>
      <c r="K45" s="212"/>
      <c r="L45" s="212"/>
      <c r="M45" s="212"/>
    </row>
    <row r="46" spans="1:349" ht="16.2" thickTop="1" thickBot="1" x14ac:dyDescent="0.4">
      <c r="B46" s="74"/>
      <c r="C46" s="75"/>
      <c r="D46" s="75"/>
      <c r="E46" s="75"/>
      <c r="F46" s="75"/>
      <c r="G46" s="76"/>
      <c r="I46" s="212">
        <f>I40+I41+I42+I43+I44+I45</f>
        <v>30</v>
      </c>
      <c r="J46" s="212"/>
      <c r="K46" s="212"/>
      <c r="L46" s="212"/>
      <c r="M46" s="212"/>
    </row>
    <row r="47" spans="1:349" ht="15.6" thickTop="1" x14ac:dyDescent="0.35">
      <c r="I47" s="212"/>
      <c r="J47" s="212"/>
      <c r="K47" s="212"/>
      <c r="L47" s="212"/>
      <c r="M47" s="212"/>
    </row>
    <row r="48" spans="1:349" x14ac:dyDescent="0.35">
      <c r="I48" s="212"/>
      <c r="J48" s="212"/>
      <c r="K48" s="212"/>
      <c r="L48" s="212"/>
      <c r="M48" s="212"/>
    </row>
  </sheetData>
  <mergeCells count="6">
    <mergeCell ref="B20:G20"/>
    <mergeCell ref="B30:G30"/>
    <mergeCell ref="B39:G39"/>
    <mergeCell ref="F3:G3"/>
    <mergeCell ref="B7:G7"/>
    <mergeCell ref="B9:G9"/>
  </mergeCells>
  <conditionalFormatting sqref="G11">
    <cfRule type="colorScale" priority="1">
      <colorScale>
        <cfvo type="num" val="0"/>
        <cfvo type="num" val="5"/>
        <cfvo type="num" val="10"/>
        <color rgb="FFC00000"/>
        <color rgb="FFFFFF66"/>
        <color rgb="FF00B050"/>
      </colorScale>
    </cfRule>
  </conditionalFormatting>
  <conditionalFormatting sqref="G12">
    <cfRule type="colorScale" priority="2">
      <colorScale>
        <cfvo type="num" val="0"/>
        <cfvo type="num" val="5"/>
        <cfvo type="num" val="10"/>
        <color rgb="FFC00000"/>
        <color rgb="FFFFFF66"/>
        <color rgb="FF00B050"/>
      </colorScale>
    </cfRule>
  </conditionalFormatting>
  <conditionalFormatting sqref="G13">
    <cfRule type="colorScale" priority="3">
      <colorScale>
        <cfvo type="num" val="0"/>
        <cfvo type="num" val="5"/>
        <cfvo type="num" val="10"/>
        <color rgb="FFC00000"/>
        <color rgb="FFFFFF66"/>
        <color rgb="FF00B050"/>
      </colorScale>
    </cfRule>
  </conditionalFormatting>
  <conditionalFormatting sqref="G14">
    <cfRule type="colorScale" priority="4">
      <colorScale>
        <cfvo type="num" val="0"/>
        <cfvo type="num" val="5"/>
        <cfvo type="num" val="10"/>
        <color rgb="FFC00000"/>
        <color rgb="FFFFFF66"/>
        <color rgb="FF00B050"/>
      </colorScale>
    </cfRule>
  </conditionalFormatting>
  <conditionalFormatting sqref="G15">
    <cfRule type="colorScale" priority="6">
      <colorScale>
        <cfvo type="num" val="0"/>
        <cfvo type="num" val="5"/>
        <cfvo type="num" val="10"/>
        <color rgb="FFC00000"/>
        <color rgb="FFFFFF66"/>
        <color rgb="FF00B050"/>
      </colorScale>
    </cfRule>
  </conditionalFormatting>
  <conditionalFormatting sqref="G16">
    <cfRule type="colorScale" priority="5">
      <colorScale>
        <cfvo type="num" val="0"/>
        <cfvo type="num" val="5"/>
        <cfvo type="num" val="10"/>
        <color rgb="FFC00000"/>
        <color rgb="FFFFFF66"/>
        <color rgb="FF00B050"/>
      </colorScale>
    </cfRule>
  </conditionalFormatting>
  <conditionalFormatting sqref="G17">
    <cfRule type="colorScale" priority="22">
      <colorScale>
        <cfvo type="num" val="0"/>
        <cfvo type="num" val="30"/>
        <cfvo type="num" val="60"/>
        <color rgb="FFC00000"/>
        <color rgb="FFFFEB84"/>
        <color rgb="FF00B050"/>
      </colorScale>
    </cfRule>
  </conditionalFormatting>
  <conditionalFormatting sqref="G18">
    <cfRule type="colorScale" priority="21">
      <colorScale>
        <cfvo type="num" val="0"/>
        <cfvo type="num" val="50"/>
        <cfvo type="num" val="100"/>
        <color rgb="FFC00000"/>
        <color rgb="FFFFEB84"/>
        <color rgb="FF00B050"/>
      </colorScale>
    </cfRule>
  </conditionalFormatting>
  <conditionalFormatting sqref="G22:G26">
    <cfRule type="colorScale" priority="20">
      <colorScale>
        <cfvo type="num" val="0"/>
        <cfvo type="num" val="5"/>
        <cfvo type="num" val="10"/>
        <color rgb="FFC00000"/>
        <color rgb="FFFFFF66"/>
        <color rgb="FF00B050"/>
      </colorScale>
    </cfRule>
  </conditionalFormatting>
  <conditionalFormatting sqref="G27">
    <cfRule type="colorScale" priority="19">
      <colorScale>
        <cfvo type="num" val="0"/>
        <cfvo type="num" val="25"/>
        <cfvo type="num" val="50"/>
        <color rgb="FFC00000"/>
        <color rgb="FFFFEB84"/>
        <color rgb="FF00B050"/>
      </colorScale>
    </cfRule>
  </conditionalFormatting>
  <conditionalFormatting sqref="G28">
    <cfRule type="colorScale" priority="10">
      <colorScale>
        <cfvo type="num" val="0"/>
        <cfvo type="num" val="50"/>
        <cfvo type="num" val="100"/>
        <color rgb="FFC00000"/>
        <color rgb="FFFFEB84"/>
        <color rgb="FF00B050"/>
      </colorScale>
    </cfRule>
  </conditionalFormatting>
  <conditionalFormatting sqref="G32 G35">
    <cfRule type="colorScale" priority="18">
      <colorScale>
        <cfvo type="num" val="0"/>
        <cfvo type="num" val="5"/>
        <cfvo type="num" val="10"/>
        <color rgb="FFC00000"/>
        <color rgb="FFFFEB84"/>
        <color rgb="FF00B050"/>
      </colorScale>
    </cfRule>
  </conditionalFormatting>
  <conditionalFormatting sqref="G33:G34">
    <cfRule type="colorScale" priority="7">
      <colorScale>
        <cfvo type="num" val="0"/>
        <cfvo type="num" val="5"/>
        <cfvo type="num" val="10"/>
        <color rgb="FFC00000"/>
        <color rgb="FFFFEB84"/>
        <color rgb="FF00B050"/>
      </colorScale>
    </cfRule>
    <cfRule type="colorScale" priority="8">
      <colorScale>
        <cfvo type="num" val="0"/>
        <cfvo type="num" val="15"/>
        <cfvo type="num" val="30"/>
        <color rgb="FFC00000"/>
        <color rgb="FFFFEB84"/>
        <color rgb="FF00B050"/>
      </colorScale>
    </cfRule>
    <cfRule type="colorScale" priority="9">
      <colorScale>
        <cfvo type="num" val="0"/>
        <cfvo type="num" val="15"/>
        <cfvo type="num" val="30"/>
        <color rgb="FFC00000"/>
        <color rgb="FFFFEB84"/>
        <color rgb="FF00B050"/>
      </colorScale>
    </cfRule>
  </conditionalFormatting>
  <conditionalFormatting sqref="G36">
    <cfRule type="colorScale" priority="17">
      <colorScale>
        <cfvo type="num" val="0"/>
        <cfvo type="num" val="30"/>
        <cfvo type="num" val="60"/>
        <color rgb="FFC00000"/>
        <color rgb="FFFFEB84"/>
        <color rgb="FF00B050"/>
      </colorScale>
    </cfRule>
  </conditionalFormatting>
  <conditionalFormatting sqref="G37">
    <cfRule type="colorScale" priority="16">
      <colorScale>
        <cfvo type="num" val="0"/>
        <cfvo type="num" val="50"/>
        <cfvo type="num" val="100"/>
        <color rgb="FFC00000"/>
        <color rgb="FFFFEB84"/>
        <color rgb="FF00B050"/>
      </colorScale>
    </cfRule>
  </conditionalFormatting>
  <conditionalFormatting sqref="G41:G43">
    <cfRule type="colorScale" priority="12">
      <colorScale>
        <cfvo type="num" val="0"/>
        <cfvo type="num" val="5"/>
        <cfvo type="num" val="10"/>
        <color rgb="FFC00000"/>
        <color rgb="FFFFEB84"/>
        <color rgb="FF00B050"/>
      </colorScale>
    </cfRule>
    <cfRule type="colorScale" priority="14">
      <colorScale>
        <cfvo type="num" val="0"/>
        <cfvo type="num" val="15"/>
        <cfvo type="num" val="30"/>
        <color rgb="FFC00000"/>
        <color rgb="FFFFEB84"/>
        <color rgb="FF00B050"/>
      </colorScale>
    </cfRule>
    <cfRule type="colorScale" priority="15">
      <colorScale>
        <cfvo type="num" val="0"/>
        <cfvo type="num" val="15"/>
        <cfvo type="num" val="30"/>
        <color rgb="FFC00000"/>
        <color rgb="FFFFEB84"/>
        <color rgb="FF00B050"/>
      </colorScale>
    </cfRule>
  </conditionalFormatting>
  <conditionalFormatting sqref="G44">
    <cfRule type="colorScale" priority="13">
      <colorScale>
        <cfvo type="num" val="0"/>
        <cfvo type="num" val="15"/>
        <cfvo type="num" val="30"/>
        <color rgb="FFC00000"/>
        <color rgb="FFFFEB84"/>
        <color rgb="FF00B050"/>
      </colorScale>
    </cfRule>
  </conditionalFormatting>
  <conditionalFormatting sqref="G45">
    <cfRule type="colorScale" priority="11">
      <colorScale>
        <cfvo type="num" val="0"/>
        <cfvo type="num" val="50"/>
        <cfvo type="num" val="100"/>
        <color rgb="FFC00000"/>
        <color rgb="FFFFEB84"/>
        <color rgb="FF00B050"/>
      </colorScale>
    </cfRule>
  </conditionalFormatting>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3F045-5ACD-4B08-B5D3-F0B882E1D4BB}">
  <sheetPr>
    <tabColor theme="3" tint="9.9978637043366805E-2"/>
  </sheetPr>
  <dimension ref="B1:M18"/>
  <sheetViews>
    <sheetView zoomScaleNormal="100" workbookViewId="0">
      <selection activeCell="B3" sqref="B3:F4"/>
    </sheetView>
  </sheetViews>
  <sheetFormatPr baseColWidth="10" defaultColWidth="10.88671875" defaultRowHeight="16.8" x14ac:dyDescent="0.4"/>
  <cols>
    <col min="1" max="1" width="3.44140625" style="4" customWidth="1"/>
    <col min="2" max="2" width="1.88671875" style="4" bestFit="1" customWidth="1"/>
    <col min="3" max="3" width="2.21875" style="4" customWidth="1"/>
    <col min="4" max="4" width="49.44140625" style="4" customWidth="1"/>
    <col min="5" max="5" width="17.44140625" style="4" customWidth="1"/>
    <col min="6" max="6" width="7.44140625" style="4" customWidth="1"/>
    <col min="7" max="7" width="4.5546875" style="4" customWidth="1"/>
    <col min="8" max="12" width="10.88671875" style="4"/>
    <col min="13" max="13" width="14.5546875" style="4" customWidth="1"/>
    <col min="14" max="16384" width="10.88671875" style="4"/>
  </cols>
  <sheetData>
    <row r="1" spans="2:11" ht="11.25" customHeight="1" thickBot="1" x14ac:dyDescent="0.45"/>
    <row r="2" spans="2:11" ht="17.399999999999999" thickTop="1" x14ac:dyDescent="0.4">
      <c r="B2" s="31"/>
      <c r="C2" s="32"/>
      <c r="D2" s="32"/>
      <c r="E2" s="32"/>
      <c r="F2" s="32"/>
      <c r="G2" s="32"/>
      <c r="H2" s="32"/>
      <c r="I2" s="32"/>
      <c r="J2" s="32"/>
      <c r="K2" s="33"/>
    </row>
    <row r="3" spans="2:11" x14ac:dyDescent="0.4">
      <c r="B3" s="259" t="s">
        <v>62</v>
      </c>
      <c r="C3" s="260"/>
      <c r="D3" s="260"/>
      <c r="E3" s="260"/>
      <c r="F3" s="260"/>
      <c r="G3" s="20"/>
      <c r="H3" s="20"/>
      <c r="I3" s="20"/>
      <c r="J3" s="20"/>
      <c r="K3" s="34"/>
    </row>
    <row r="4" spans="2:11" x14ac:dyDescent="0.4">
      <c r="B4" s="259"/>
      <c r="C4" s="260"/>
      <c r="D4" s="260"/>
      <c r="E4" s="260"/>
      <c r="F4" s="260"/>
      <c r="G4" s="20"/>
      <c r="H4" s="20"/>
      <c r="I4" s="20"/>
      <c r="J4" s="20"/>
      <c r="K4" s="34"/>
    </row>
    <row r="5" spans="2:11" x14ac:dyDescent="0.4">
      <c r="B5" s="35"/>
      <c r="C5" s="20"/>
      <c r="D5" s="20"/>
      <c r="E5" s="20"/>
      <c r="F5" s="20"/>
      <c r="G5" s="20"/>
      <c r="H5" s="20"/>
      <c r="I5" s="20"/>
      <c r="J5" s="20"/>
      <c r="K5" s="34"/>
    </row>
    <row r="6" spans="2:11" ht="19.2" x14ac:dyDescent="0.4">
      <c r="B6" s="35"/>
      <c r="C6" s="102"/>
      <c r="D6" s="103" t="s">
        <v>77</v>
      </c>
      <c r="E6" s="170" t="s">
        <v>63</v>
      </c>
      <c r="F6" s="170" t="s">
        <v>93</v>
      </c>
      <c r="G6" s="20"/>
      <c r="H6" s="20"/>
      <c r="I6" s="20"/>
      <c r="J6" s="20"/>
      <c r="K6" s="34"/>
    </row>
    <row r="7" spans="2:11" ht="19.2" x14ac:dyDescent="0.45">
      <c r="B7" s="46"/>
      <c r="C7" s="106">
        <v>1</v>
      </c>
      <c r="D7" s="108" t="s">
        <v>111</v>
      </c>
      <c r="E7" s="171">
        <f>Evaluación!G18</f>
        <v>0</v>
      </c>
      <c r="F7" s="179" t="str">
        <f>IF(E7&gt;=80,"Alto",IF(E7&gt;=60,"Medio","Bajo"))</f>
        <v>Bajo</v>
      </c>
      <c r="G7" s="20"/>
      <c r="H7" s="20"/>
      <c r="I7" s="20"/>
      <c r="J7" s="20"/>
      <c r="K7" s="34"/>
    </row>
    <row r="8" spans="2:11" ht="19.5" customHeight="1" x14ac:dyDescent="0.45">
      <c r="B8" s="46"/>
      <c r="C8" s="107">
        <v>2</v>
      </c>
      <c r="D8" s="109" t="s">
        <v>4</v>
      </c>
      <c r="E8" s="171">
        <f>Evaluación!G28</f>
        <v>0</v>
      </c>
      <c r="F8" s="179" t="str">
        <f t="shared" ref="F8:F11" si="0">IF(E8&gt;=80,"Alto",IF(E8&gt;=60,"Medio","Bajo"))</f>
        <v>Bajo</v>
      </c>
      <c r="G8" s="20"/>
      <c r="H8" s="20"/>
      <c r="I8" s="20"/>
      <c r="J8" s="20"/>
      <c r="K8" s="34"/>
    </row>
    <row r="9" spans="2:11" ht="23.25" customHeight="1" x14ac:dyDescent="0.45">
      <c r="B9" s="46"/>
      <c r="C9" s="107">
        <v>3</v>
      </c>
      <c r="D9" s="109" t="s">
        <v>5</v>
      </c>
      <c r="E9" s="171">
        <f>Evaluación!G37</f>
        <v>0</v>
      </c>
      <c r="F9" s="179" t="str">
        <f t="shared" si="0"/>
        <v>Bajo</v>
      </c>
      <c r="G9" s="20"/>
      <c r="H9" s="20"/>
      <c r="I9" s="20"/>
      <c r="J9" s="20"/>
      <c r="K9" s="34"/>
    </row>
    <row r="10" spans="2:11" ht="18.75" customHeight="1" x14ac:dyDescent="0.45">
      <c r="B10" s="46"/>
      <c r="C10" s="174">
        <v>4</v>
      </c>
      <c r="D10" s="175" t="s">
        <v>6</v>
      </c>
      <c r="E10" s="176">
        <f>Evaluación!G45</f>
        <v>0</v>
      </c>
      <c r="F10" s="180" t="str">
        <f t="shared" si="0"/>
        <v>Bajo</v>
      </c>
      <c r="G10" s="20"/>
      <c r="H10" s="20"/>
      <c r="I10" s="20"/>
      <c r="J10" s="20"/>
      <c r="K10" s="34"/>
    </row>
    <row r="11" spans="2:11" ht="20.399999999999999" x14ac:dyDescent="0.45">
      <c r="B11" s="35"/>
      <c r="C11" s="258" t="s">
        <v>94</v>
      </c>
      <c r="D11" s="258"/>
      <c r="E11" s="177">
        <f>AVERAGE(E7,E10)</f>
        <v>0</v>
      </c>
      <c r="F11" s="181" t="str">
        <f t="shared" si="0"/>
        <v>Bajo</v>
      </c>
      <c r="G11" s="20"/>
      <c r="H11" s="20"/>
      <c r="I11" s="20"/>
      <c r="J11" s="20"/>
      <c r="K11" s="34"/>
    </row>
    <row r="12" spans="2:11" ht="21" thickBot="1" x14ac:dyDescent="0.45">
      <c r="B12" s="36"/>
      <c r="C12" s="37"/>
      <c r="D12" s="37"/>
      <c r="E12" s="173"/>
      <c r="F12" s="172"/>
      <c r="G12" s="37"/>
      <c r="H12" s="37"/>
      <c r="I12" s="37"/>
      <c r="J12" s="37"/>
      <c r="K12" s="38"/>
    </row>
    <row r="13" spans="2:11" ht="18" thickTop="1" thickBot="1" x14ac:dyDescent="0.45"/>
    <row r="14" spans="2:11" ht="17.25" customHeight="1" thickTop="1" x14ac:dyDescent="0.4">
      <c r="B14" s="243" t="s">
        <v>78</v>
      </c>
      <c r="C14" s="244"/>
      <c r="D14" s="244"/>
      <c r="E14" s="244"/>
      <c r="F14" s="245"/>
      <c r="G14" s="252" t="s">
        <v>79</v>
      </c>
      <c r="H14" s="252"/>
      <c r="I14" s="252"/>
      <c r="J14" s="252"/>
      <c r="K14" s="253"/>
    </row>
    <row r="15" spans="2:11" x14ac:dyDescent="0.4">
      <c r="B15" s="246"/>
      <c r="C15" s="247"/>
      <c r="D15" s="247"/>
      <c r="E15" s="247"/>
      <c r="F15" s="248"/>
      <c r="G15" s="254"/>
      <c r="H15" s="254"/>
      <c r="I15" s="254"/>
      <c r="J15" s="254"/>
      <c r="K15" s="255"/>
    </row>
    <row r="16" spans="2:11" x14ac:dyDescent="0.4">
      <c r="B16" s="246"/>
      <c r="C16" s="247"/>
      <c r="D16" s="247"/>
      <c r="E16" s="247"/>
      <c r="F16" s="248"/>
      <c r="G16" s="254"/>
      <c r="H16" s="254"/>
      <c r="I16" s="254"/>
      <c r="J16" s="254"/>
      <c r="K16" s="255"/>
    </row>
    <row r="17" spans="2:13" ht="17.399999999999999" thickBot="1" x14ac:dyDescent="0.45">
      <c r="B17" s="249"/>
      <c r="C17" s="250"/>
      <c r="D17" s="250"/>
      <c r="E17" s="250"/>
      <c r="F17" s="251"/>
      <c r="G17" s="256"/>
      <c r="H17" s="256"/>
      <c r="I17" s="256"/>
      <c r="J17" s="256"/>
      <c r="K17" s="257"/>
      <c r="M17" s="178"/>
    </row>
    <row r="18" spans="2:13" ht="17.399999999999999" thickTop="1" x14ac:dyDescent="0.4"/>
  </sheetData>
  <mergeCells count="4">
    <mergeCell ref="B14:F17"/>
    <mergeCell ref="G14:K17"/>
    <mergeCell ref="C11:D11"/>
    <mergeCell ref="B3:F4"/>
  </mergeCells>
  <conditionalFormatting sqref="F7:F11">
    <cfRule type="cellIs" dxfId="2" priority="1" operator="equal">
      <formula>"Bajo"</formula>
    </cfRule>
    <cfRule type="cellIs" dxfId="1" priority="2" operator="equal">
      <formula>"Medio"</formula>
    </cfRule>
    <cfRule type="cellIs" dxfId="0" priority="3" operator="equal">
      <formula>"Alto"</formula>
    </cfRule>
  </conditionalFormatting>
  <conditionalFormatting sqref="F7:F12">
    <cfRule type="colorScale" priority="4">
      <colorScale>
        <cfvo type="formula" val="&quot;Bajo&quot;"/>
        <cfvo type="formula" val="&quot;Medio&quot;"/>
        <cfvo type="formula" val="&quot;Alto&quot;"/>
        <color rgb="FFFF0000"/>
        <color rgb="FFFFEB84"/>
        <color rgb="FF00B050"/>
      </colorScale>
    </cfRule>
  </conditionalFormatting>
  <pageMargins left="0.7" right="0.7" top="0.75" bottom="0.75" header="0.3" footer="0.3"/>
  <pageSetup paperSize="256"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DEC69-85CE-4B8A-BA42-8263B13A317D}">
  <dimension ref="A2:W44"/>
  <sheetViews>
    <sheetView showGridLines="0" topLeftCell="A4" zoomScale="65" zoomScaleNormal="65" workbookViewId="0">
      <selection activeCell="E4" sqref="E4:V4"/>
    </sheetView>
  </sheetViews>
  <sheetFormatPr baseColWidth="10" defaultColWidth="9" defaultRowHeight="15" x14ac:dyDescent="0.3"/>
  <cols>
    <col min="1" max="1" width="1.44140625" style="10" customWidth="1"/>
    <col min="2" max="2" width="1.109375" style="10" customWidth="1"/>
    <col min="3" max="3" width="1.88671875" style="10" customWidth="1"/>
    <col min="4" max="4" width="3.44140625" style="10" customWidth="1"/>
    <col min="5" max="5" width="5.44140625" style="10" customWidth="1"/>
    <col min="6" max="6" width="8.88671875" style="10" customWidth="1"/>
    <col min="7" max="7" width="6" style="10" customWidth="1"/>
    <col min="8" max="8" width="5.109375" style="10" customWidth="1"/>
    <col min="9" max="9" width="12" style="10" customWidth="1"/>
    <col min="10" max="10" width="7.109375" style="10" customWidth="1"/>
    <col min="11" max="11" width="7.44140625" style="10" customWidth="1"/>
    <col min="12" max="12" width="8" style="10" customWidth="1"/>
    <col min="13" max="13" width="7.109375" style="10" customWidth="1"/>
    <col min="14" max="14" width="8.109375" style="10" customWidth="1"/>
    <col min="15" max="15" width="8.44140625" style="10" customWidth="1"/>
    <col min="16" max="16" width="6.44140625" style="10" customWidth="1"/>
    <col min="17" max="17" width="7.109375" style="10" customWidth="1"/>
    <col min="18" max="18" width="7.6640625" style="10" customWidth="1"/>
    <col min="19" max="19" width="6.88671875" style="10" customWidth="1"/>
    <col min="20" max="21" width="8" style="10" customWidth="1"/>
    <col min="22" max="22" width="4.21875" style="10" customWidth="1"/>
    <col min="23" max="23" width="3.6640625" style="10" customWidth="1"/>
    <col min="24" max="16384" width="9" style="10"/>
  </cols>
  <sheetData>
    <row r="2" spans="4:23" ht="15.6" thickBot="1" x14ac:dyDescent="0.35"/>
    <row r="3" spans="4:23" ht="15.6" thickTop="1" x14ac:dyDescent="0.3">
      <c r="D3" s="135"/>
      <c r="E3" s="136"/>
      <c r="F3" s="136"/>
      <c r="G3" s="136"/>
      <c r="H3" s="136"/>
      <c r="I3" s="136"/>
      <c r="J3" s="136"/>
      <c r="K3" s="136"/>
      <c r="L3" s="136"/>
      <c r="M3" s="136"/>
      <c r="N3" s="136"/>
      <c r="O3" s="136"/>
      <c r="P3" s="136"/>
      <c r="Q3" s="136"/>
      <c r="R3" s="136"/>
      <c r="S3" s="136"/>
      <c r="T3" s="136"/>
      <c r="U3" s="136"/>
      <c r="V3" s="136"/>
      <c r="W3" s="137"/>
    </row>
    <row r="4" spans="4:23" ht="30" customHeight="1" x14ac:dyDescent="0.3">
      <c r="D4" s="138"/>
      <c r="E4" s="262" t="s">
        <v>114</v>
      </c>
      <c r="F4" s="262"/>
      <c r="G4" s="262"/>
      <c r="H4" s="262"/>
      <c r="I4" s="262"/>
      <c r="J4" s="262"/>
      <c r="K4" s="262"/>
      <c r="L4" s="262"/>
      <c r="M4" s="262"/>
      <c r="N4" s="262"/>
      <c r="O4" s="262"/>
      <c r="P4" s="262"/>
      <c r="Q4" s="262"/>
      <c r="R4" s="262"/>
      <c r="S4" s="262"/>
      <c r="T4" s="262"/>
      <c r="U4" s="262"/>
      <c r="V4" s="262"/>
      <c r="W4" s="139"/>
    </row>
    <row r="5" spans="4:23" ht="10.5" customHeight="1" x14ac:dyDescent="0.3">
      <c r="D5" s="138"/>
      <c r="E5" s="134"/>
      <c r="F5" s="134"/>
      <c r="G5" s="134"/>
      <c r="H5" s="134"/>
      <c r="I5" s="134"/>
      <c r="J5" s="134"/>
      <c r="K5" s="134"/>
      <c r="L5" s="134"/>
      <c r="M5" s="134"/>
      <c r="N5" s="134"/>
      <c r="O5" s="134"/>
      <c r="P5" s="134"/>
      <c r="Q5" s="134"/>
      <c r="R5" s="134"/>
      <c r="S5" s="134"/>
      <c r="T5" s="134"/>
      <c r="U5" s="134"/>
      <c r="V5" s="134"/>
      <c r="W5" s="139"/>
    </row>
    <row r="6" spans="4:23" ht="28.5" customHeight="1" x14ac:dyDescent="0.3">
      <c r="D6" s="138"/>
      <c r="E6" s="261" t="s">
        <v>92</v>
      </c>
      <c r="F6" s="261"/>
      <c r="G6" s="261"/>
      <c r="H6" s="261"/>
      <c r="I6" s="261"/>
      <c r="J6" s="261"/>
      <c r="K6" s="261"/>
      <c r="L6" s="261"/>
      <c r="M6" s="261"/>
      <c r="N6" s="261"/>
      <c r="O6" s="261"/>
      <c r="P6" s="261"/>
      <c r="Q6" s="261"/>
      <c r="R6" s="261"/>
      <c r="S6" s="261"/>
      <c r="T6" s="261"/>
      <c r="U6" s="261"/>
      <c r="V6" s="261"/>
      <c r="W6" s="139"/>
    </row>
    <row r="7" spans="4:23" ht="28.5" customHeight="1" x14ac:dyDescent="0.3">
      <c r="D7" s="138"/>
      <c r="E7" s="134"/>
      <c r="F7" s="134"/>
      <c r="G7" s="134"/>
      <c r="H7" s="134"/>
      <c r="I7" s="134"/>
      <c r="J7" s="134"/>
      <c r="K7" s="134"/>
      <c r="L7" s="134"/>
      <c r="M7" s="134"/>
      <c r="N7" s="134"/>
      <c r="O7" s="134"/>
      <c r="P7" s="134"/>
      <c r="Q7" s="134"/>
      <c r="R7" s="134"/>
      <c r="S7" s="134"/>
      <c r="T7" s="134"/>
      <c r="U7" s="134"/>
      <c r="V7" s="134"/>
      <c r="W7" s="139"/>
    </row>
    <row r="8" spans="4:23" ht="28.5" customHeight="1" x14ac:dyDescent="0.3">
      <c r="D8" s="138"/>
      <c r="E8" s="134"/>
      <c r="F8" s="134"/>
      <c r="G8" s="134"/>
      <c r="H8" s="134"/>
      <c r="I8" s="134"/>
      <c r="J8" s="134"/>
      <c r="K8" s="134"/>
      <c r="L8" s="134"/>
      <c r="M8" s="134"/>
      <c r="N8" s="134"/>
      <c r="O8" s="134"/>
      <c r="P8" s="134"/>
      <c r="Q8" s="134"/>
      <c r="R8" s="134"/>
      <c r="S8" s="134"/>
      <c r="T8" s="134"/>
      <c r="U8" s="134"/>
      <c r="V8" s="134"/>
      <c r="W8" s="139"/>
    </row>
    <row r="9" spans="4:23" ht="28.5" customHeight="1" x14ac:dyDescent="0.3">
      <c r="D9" s="138"/>
      <c r="E9" s="134"/>
      <c r="F9" s="134"/>
      <c r="G9" s="134"/>
      <c r="H9" s="134"/>
      <c r="I9" s="134"/>
      <c r="J9" s="134"/>
      <c r="K9" s="134"/>
      <c r="L9" s="134"/>
      <c r="M9" s="134"/>
      <c r="N9" s="134"/>
      <c r="O9" s="134"/>
      <c r="P9" s="134"/>
      <c r="Q9" s="134"/>
      <c r="R9" s="134"/>
      <c r="S9" s="134"/>
      <c r="T9" s="134"/>
      <c r="U9" s="134"/>
      <c r="V9" s="134"/>
      <c r="W9" s="139"/>
    </row>
    <row r="10" spans="4:23" ht="20.25" customHeight="1" x14ac:dyDescent="0.3">
      <c r="D10" s="138"/>
      <c r="E10" s="134"/>
      <c r="F10" s="134"/>
      <c r="G10" s="134"/>
      <c r="H10" s="134"/>
      <c r="I10" s="134"/>
      <c r="J10" s="134"/>
      <c r="K10" s="134"/>
      <c r="L10" s="134"/>
      <c r="M10" s="134"/>
      <c r="N10" s="134"/>
      <c r="O10" s="134"/>
      <c r="P10" s="134"/>
      <c r="Q10" s="134"/>
      <c r="R10" s="134"/>
      <c r="S10" s="134"/>
      <c r="T10" s="134"/>
      <c r="U10" s="134"/>
      <c r="V10" s="134"/>
      <c r="W10" s="139"/>
    </row>
    <row r="11" spans="4:23" x14ac:dyDescent="0.3">
      <c r="D11" s="138"/>
      <c r="E11" s="134"/>
      <c r="F11" s="134"/>
      <c r="G11" s="134"/>
      <c r="H11" s="134"/>
      <c r="I11" s="134"/>
      <c r="J11" s="134"/>
      <c r="K11" s="134"/>
      <c r="L11" s="134"/>
      <c r="M11" s="134"/>
      <c r="N11" s="134"/>
      <c r="O11" s="134"/>
      <c r="P11" s="134"/>
      <c r="Q11" s="134"/>
      <c r="R11" s="134"/>
      <c r="S11" s="134"/>
      <c r="T11" s="134"/>
      <c r="U11" s="134"/>
      <c r="V11" s="134"/>
      <c r="W11" s="139"/>
    </row>
    <row r="12" spans="4:23" x14ac:dyDescent="0.3">
      <c r="D12" s="138"/>
      <c r="E12" s="134"/>
      <c r="F12" s="134"/>
      <c r="G12" s="134"/>
      <c r="H12" s="134"/>
      <c r="I12" s="134"/>
      <c r="J12" s="134"/>
      <c r="K12" s="134"/>
      <c r="L12" s="134"/>
      <c r="M12" s="134"/>
      <c r="N12" s="134"/>
      <c r="O12" s="134"/>
      <c r="P12" s="134"/>
      <c r="Q12" s="134"/>
      <c r="R12" s="134"/>
      <c r="S12" s="134"/>
      <c r="T12" s="134"/>
      <c r="U12" s="134"/>
      <c r="V12" s="134"/>
      <c r="W12" s="139"/>
    </row>
    <row r="13" spans="4:23" x14ac:dyDescent="0.3">
      <c r="D13" s="138"/>
      <c r="E13" s="134"/>
      <c r="F13" s="134"/>
      <c r="G13" s="134"/>
      <c r="H13" s="134"/>
      <c r="I13" s="134"/>
      <c r="J13" s="134"/>
      <c r="K13" s="134"/>
      <c r="L13" s="134"/>
      <c r="M13" s="134"/>
      <c r="N13" s="134"/>
      <c r="O13" s="134"/>
      <c r="P13" s="134"/>
      <c r="Q13" s="134"/>
      <c r="R13" s="134"/>
      <c r="S13" s="134"/>
      <c r="T13" s="134"/>
      <c r="U13" s="134"/>
      <c r="V13" s="134"/>
      <c r="W13" s="139"/>
    </row>
    <row r="14" spans="4:23" x14ac:dyDescent="0.3">
      <c r="D14" s="138"/>
      <c r="E14" s="134"/>
      <c r="F14" s="134"/>
      <c r="G14" s="134"/>
      <c r="H14" s="134"/>
      <c r="I14" s="134"/>
      <c r="J14" s="134"/>
      <c r="K14" s="134"/>
      <c r="L14" s="134"/>
      <c r="M14" s="134"/>
      <c r="N14" s="134"/>
      <c r="O14" s="134"/>
      <c r="P14" s="134"/>
      <c r="Q14" s="134"/>
      <c r="R14" s="134"/>
      <c r="S14" s="134"/>
      <c r="T14" s="134"/>
      <c r="U14" s="134"/>
      <c r="V14" s="134"/>
      <c r="W14" s="139"/>
    </row>
    <row r="15" spans="4:23" x14ac:dyDescent="0.3">
      <c r="D15" s="138"/>
      <c r="E15" s="134"/>
      <c r="F15" s="134"/>
      <c r="G15" s="134"/>
      <c r="H15" s="134"/>
      <c r="I15" s="134"/>
      <c r="J15" s="134"/>
      <c r="K15" s="134"/>
      <c r="L15" s="134"/>
      <c r="M15" s="134"/>
      <c r="N15" s="134"/>
      <c r="O15" s="134"/>
      <c r="P15" s="134"/>
      <c r="Q15" s="134"/>
      <c r="R15" s="134"/>
      <c r="S15" s="134"/>
      <c r="T15" s="134"/>
      <c r="U15" s="134"/>
      <c r="V15" s="134"/>
      <c r="W15" s="139"/>
    </row>
    <row r="16" spans="4:23" x14ac:dyDescent="0.3">
      <c r="D16" s="138"/>
      <c r="E16" s="134"/>
      <c r="F16" s="134"/>
      <c r="G16" s="134"/>
      <c r="H16" s="134"/>
      <c r="I16" s="134"/>
      <c r="J16" s="134"/>
      <c r="K16" s="134"/>
      <c r="L16" s="134"/>
      <c r="M16" s="134"/>
      <c r="N16" s="134"/>
      <c r="O16" s="134"/>
      <c r="P16" s="134"/>
      <c r="Q16" s="134"/>
      <c r="R16" s="134"/>
      <c r="S16" s="134"/>
      <c r="T16" s="134"/>
      <c r="U16" s="134"/>
      <c r="V16" s="134"/>
      <c r="W16" s="139"/>
    </row>
    <row r="17" spans="1:23" x14ac:dyDescent="0.3">
      <c r="D17" s="138"/>
      <c r="E17" s="134"/>
      <c r="F17" s="134"/>
      <c r="G17" s="134"/>
      <c r="H17" s="134"/>
      <c r="I17" s="134"/>
      <c r="J17" s="134"/>
      <c r="K17" s="134"/>
      <c r="L17" s="134"/>
      <c r="M17" s="134"/>
      <c r="N17" s="134"/>
      <c r="O17" s="134"/>
      <c r="P17" s="134"/>
      <c r="Q17" s="134"/>
      <c r="R17" s="134"/>
      <c r="S17" s="134"/>
      <c r="T17" s="134"/>
      <c r="U17" s="134"/>
      <c r="V17" s="134"/>
      <c r="W17" s="139"/>
    </row>
    <row r="18" spans="1:23" x14ac:dyDescent="0.3">
      <c r="D18" s="138"/>
      <c r="E18" s="134"/>
      <c r="F18" s="134"/>
      <c r="G18" s="134"/>
      <c r="H18" s="134"/>
      <c r="I18" s="134"/>
      <c r="J18" s="134"/>
      <c r="K18" s="134"/>
      <c r="L18" s="134"/>
      <c r="M18" s="134"/>
      <c r="N18" s="134"/>
      <c r="O18" s="134"/>
      <c r="P18" s="134"/>
      <c r="Q18" s="134"/>
      <c r="R18" s="134"/>
      <c r="S18" s="134"/>
      <c r="T18" s="134"/>
      <c r="U18" s="134"/>
      <c r="V18" s="134"/>
      <c r="W18" s="139"/>
    </row>
    <row r="19" spans="1:23" x14ac:dyDescent="0.3">
      <c r="D19" s="138"/>
      <c r="E19" s="134"/>
      <c r="F19" s="134"/>
      <c r="G19" s="134"/>
      <c r="H19" s="134"/>
      <c r="I19" s="134"/>
      <c r="J19" s="134"/>
      <c r="K19" s="134"/>
      <c r="L19" s="134"/>
      <c r="M19" s="134"/>
      <c r="N19" s="134"/>
      <c r="O19" s="134"/>
      <c r="P19" s="134"/>
      <c r="Q19" s="134"/>
      <c r="R19" s="134"/>
      <c r="S19" s="134"/>
      <c r="T19" s="134"/>
      <c r="U19" s="134"/>
      <c r="V19" s="134"/>
      <c r="W19" s="139"/>
    </row>
    <row r="20" spans="1:23" ht="6.75" customHeight="1" x14ac:dyDescent="0.3">
      <c r="A20" s="150" t="str">
        <f>'B. RESULTADOS'!D7</f>
        <v>Capacidad Organizativa</v>
      </c>
      <c r="B20" s="150">
        <f>'B. RESULTADOS'!E7</f>
        <v>0</v>
      </c>
      <c r="C20" s="150" t="str">
        <f>TEXT(B20,"0") &amp; " %" &amp; CHAR(10) &amp;A20</f>
        <v>0 %
Capacidad Organizativa</v>
      </c>
      <c r="D20" s="143"/>
      <c r="E20" s="144"/>
      <c r="F20" s="182">
        <f>'B. RESULTADOS'!E11</f>
        <v>0</v>
      </c>
      <c r="G20" s="134"/>
      <c r="H20" s="134" t="str">
        <f>TEXT(F20,"0") &amp; " %" &amp; CHAR(10) &amp; "Cumplimiento Global EUDR"</f>
        <v>0 %
Cumplimiento Global EUDR</v>
      </c>
      <c r="I20" s="134"/>
      <c r="J20" s="134"/>
      <c r="K20" s="134"/>
      <c r="L20" s="134"/>
      <c r="M20" s="134"/>
      <c r="N20" s="134"/>
      <c r="O20" s="134"/>
      <c r="P20" s="134"/>
      <c r="Q20" s="134"/>
      <c r="R20" s="134"/>
      <c r="S20" s="134"/>
      <c r="T20" s="134"/>
      <c r="U20" s="134"/>
      <c r="V20" s="134"/>
      <c r="W20" s="139"/>
    </row>
    <row r="21" spans="1:23" ht="6" customHeight="1" x14ac:dyDescent="0.3">
      <c r="A21" s="150" t="str">
        <f>'B. RESULTADOS'!D8</f>
        <v>Disponibilidad de la información</v>
      </c>
      <c r="B21" s="150">
        <f>'B. RESULTADOS'!E8</f>
        <v>0</v>
      </c>
      <c r="C21" s="150" t="str">
        <f>TEXT(B21,"0") &amp; " %" &amp; CHAR(10) &amp;A21</f>
        <v>0 %
Disponibilidad de la información</v>
      </c>
      <c r="D21" s="143"/>
      <c r="E21" s="144"/>
      <c r="F21" s="134"/>
      <c r="G21" s="134"/>
      <c r="H21" s="134"/>
      <c r="I21" s="134"/>
      <c r="J21" s="134"/>
      <c r="K21" s="134"/>
      <c r="L21" s="134"/>
      <c r="M21" s="134"/>
      <c r="N21" s="134"/>
      <c r="O21" s="134"/>
      <c r="P21" s="134"/>
      <c r="Q21" s="134"/>
      <c r="R21" s="134"/>
      <c r="S21" s="134"/>
      <c r="T21" s="134"/>
      <c r="U21" s="134"/>
      <c r="V21" s="134"/>
      <c r="W21" s="139"/>
    </row>
    <row r="22" spans="1:23" ht="9" customHeight="1" x14ac:dyDescent="0.3">
      <c r="A22" s="150" t="str">
        <f>'B. RESULTADOS'!D9</f>
        <v>Capacidad para realizar una Auto Evaluación de Riesgos</v>
      </c>
      <c r="B22" s="150">
        <f>'B. RESULTADOS'!E9</f>
        <v>0</v>
      </c>
      <c r="C22" s="150" t="str">
        <f>TEXT(B22,"0") &amp; " %" &amp; CHAR(10) &amp;A22</f>
        <v>0 %
Capacidad para realizar una Auto Evaluación de Riesgos</v>
      </c>
      <c r="D22" s="143"/>
      <c r="E22" s="144"/>
      <c r="F22" s="134"/>
      <c r="G22" s="134"/>
      <c r="H22" s="134"/>
      <c r="I22" s="134"/>
      <c r="J22" s="134"/>
      <c r="K22" s="134"/>
      <c r="L22" s="134"/>
      <c r="M22" s="134"/>
      <c r="N22" s="134"/>
      <c r="O22" s="134"/>
      <c r="P22" s="134"/>
      <c r="Q22" s="134"/>
      <c r="R22" s="134"/>
      <c r="S22" s="134"/>
      <c r="T22" s="134"/>
      <c r="U22" s="134"/>
      <c r="V22" s="134"/>
      <c r="W22" s="139"/>
    </row>
    <row r="23" spans="1:23" ht="6" customHeight="1" x14ac:dyDescent="0.3">
      <c r="A23" s="150" t="str">
        <f>'B. RESULTADOS'!D10</f>
        <v>Medidas para Minimizar el Riesgo</v>
      </c>
      <c r="B23" s="150">
        <f>'B. RESULTADOS'!E10</f>
        <v>0</v>
      </c>
      <c r="C23" s="150" t="str">
        <f>TEXT(B23,"0") &amp; " %" &amp; CHAR(10) &amp;A23</f>
        <v>0 %
Medidas para Minimizar el Riesgo</v>
      </c>
      <c r="D23" s="143"/>
      <c r="E23" s="144"/>
      <c r="F23" s="134"/>
      <c r="G23" s="134"/>
      <c r="H23" s="134"/>
      <c r="I23" s="134"/>
      <c r="J23" s="134"/>
      <c r="K23" s="134"/>
      <c r="L23" s="134"/>
      <c r="M23" s="134"/>
      <c r="N23" s="134"/>
      <c r="O23" s="134"/>
      <c r="P23" s="134"/>
      <c r="Q23" s="134"/>
      <c r="R23" s="134"/>
      <c r="S23" s="134"/>
      <c r="T23" s="134"/>
      <c r="U23" s="134"/>
      <c r="V23" s="134"/>
      <c r="W23" s="139"/>
    </row>
    <row r="24" spans="1:23" x14ac:dyDescent="0.3">
      <c r="D24" s="138"/>
      <c r="E24" s="134"/>
      <c r="F24" s="134"/>
      <c r="G24" s="134"/>
      <c r="H24" s="134"/>
      <c r="I24" s="134"/>
      <c r="J24" s="134"/>
      <c r="K24" s="134"/>
      <c r="L24" s="134"/>
      <c r="M24" s="134"/>
      <c r="N24" s="134"/>
      <c r="O24" s="134"/>
      <c r="P24" s="134"/>
      <c r="Q24" s="134"/>
      <c r="R24" s="134"/>
      <c r="S24" s="134"/>
      <c r="T24" s="134"/>
      <c r="U24" s="134"/>
      <c r="V24" s="134"/>
      <c r="W24" s="139"/>
    </row>
    <row r="25" spans="1:23" x14ac:dyDescent="0.3">
      <c r="D25" s="138"/>
      <c r="E25" s="134"/>
      <c r="F25" s="134"/>
      <c r="G25" s="134"/>
      <c r="H25" s="134"/>
      <c r="I25" s="134"/>
      <c r="J25" s="134"/>
      <c r="K25" s="134"/>
      <c r="L25" s="134"/>
      <c r="M25" s="134"/>
      <c r="N25" s="134"/>
      <c r="O25" s="134"/>
      <c r="P25" s="134"/>
      <c r="Q25" s="134"/>
      <c r="R25" s="134"/>
      <c r="S25" s="134"/>
      <c r="T25" s="134"/>
      <c r="U25" s="134"/>
      <c r="V25" s="134"/>
      <c r="W25" s="139"/>
    </row>
    <row r="26" spans="1:23" x14ac:dyDescent="0.3">
      <c r="D26" s="138"/>
      <c r="E26" s="134"/>
      <c r="F26" s="134"/>
      <c r="G26" s="134"/>
      <c r="H26" s="134"/>
      <c r="I26" s="134"/>
      <c r="J26" s="134"/>
      <c r="K26" s="134"/>
      <c r="L26" s="134"/>
      <c r="M26" s="134"/>
      <c r="N26" s="134"/>
      <c r="O26" s="134"/>
      <c r="P26" s="134"/>
      <c r="Q26" s="134"/>
      <c r="R26" s="134"/>
      <c r="S26" s="134"/>
      <c r="T26" s="134"/>
      <c r="U26" s="134"/>
      <c r="V26" s="134"/>
      <c r="W26" s="139"/>
    </row>
    <row r="27" spans="1:23" x14ac:dyDescent="0.3">
      <c r="D27" s="138"/>
      <c r="E27" s="134"/>
      <c r="F27" s="134"/>
      <c r="G27" s="134"/>
      <c r="H27" s="134"/>
      <c r="I27" s="134"/>
      <c r="J27" s="134"/>
      <c r="K27" s="134"/>
      <c r="L27" s="134"/>
      <c r="M27" s="134"/>
      <c r="N27" s="134"/>
      <c r="O27" s="134"/>
      <c r="P27" s="134"/>
      <c r="Q27" s="134"/>
      <c r="R27" s="134"/>
      <c r="S27" s="134"/>
      <c r="T27" s="134"/>
      <c r="U27" s="134"/>
      <c r="V27" s="134"/>
      <c r="W27" s="139"/>
    </row>
    <row r="28" spans="1:23" x14ac:dyDescent="0.3">
      <c r="D28" s="138"/>
      <c r="E28" s="134"/>
      <c r="F28" s="134"/>
      <c r="G28" s="134"/>
      <c r="H28" s="134"/>
      <c r="I28" s="134"/>
      <c r="J28" s="134"/>
      <c r="K28" s="134"/>
      <c r="L28" s="134"/>
      <c r="M28" s="134"/>
      <c r="N28" s="134"/>
      <c r="O28" s="134"/>
      <c r="P28" s="134"/>
      <c r="Q28" s="134"/>
      <c r="R28" s="134"/>
      <c r="S28" s="134"/>
      <c r="T28" s="134"/>
      <c r="U28" s="134"/>
      <c r="V28" s="134"/>
      <c r="W28" s="139"/>
    </row>
    <row r="29" spans="1:23" x14ac:dyDescent="0.3">
      <c r="D29" s="138"/>
      <c r="E29" s="134"/>
      <c r="F29" s="134"/>
      <c r="G29" s="134"/>
      <c r="H29" s="134"/>
      <c r="I29" s="134"/>
      <c r="J29" s="134"/>
      <c r="K29" s="134"/>
      <c r="L29" s="134"/>
      <c r="M29" s="134"/>
      <c r="N29" s="134"/>
      <c r="O29" s="134"/>
      <c r="P29" s="134"/>
      <c r="Q29" s="134"/>
      <c r="R29" s="134"/>
      <c r="S29" s="134"/>
      <c r="T29" s="134"/>
      <c r="U29" s="134"/>
      <c r="V29" s="134"/>
      <c r="W29" s="139"/>
    </row>
    <row r="30" spans="1:23" x14ac:dyDescent="0.3">
      <c r="D30" s="138"/>
      <c r="E30" s="134"/>
      <c r="F30" s="134"/>
      <c r="G30" s="134"/>
      <c r="H30" s="134"/>
      <c r="I30" s="134"/>
      <c r="J30" s="134"/>
      <c r="K30" s="134"/>
      <c r="L30" s="134"/>
      <c r="M30" s="134"/>
      <c r="N30" s="134"/>
      <c r="O30" s="134"/>
      <c r="P30" s="134"/>
      <c r="Q30" s="134"/>
      <c r="R30" s="134"/>
      <c r="S30" s="134"/>
      <c r="T30" s="134"/>
      <c r="U30" s="134"/>
      <c r="V30" s="134"/>
      <c r="W30" s="139"/>
    </row>
    <row r="31" spans="1:23" x14ac:dyDescent="0.3">
      <c r="D31" s="138"/>
      <c r="E31" s="134"/>
      <c r="F31" s="134"/>
      <c r="G31" s="134"/>
      <c r="H31" s="134"/>
      <c r="I31" s="134"/>
      <c r="J31" s="134"/>
      <c r="K31" s="134"/>
      <c r="L31" s="134"/>
      <c r="M31" s="134"/>
      <c r="N31" s="134"/>
      <c r="O31" s="134"/>
      <c r="P31" s="134"/>
      <c r="Q31" s="134"/>
      <c r="R31" s="134"/>
      <c r="S31" s="134"/>
      <c r="T31" s="134"/>
      <c r="U31" s="134"/>
      <c r="V31" s="134"/>
      <c r="W31" s="139"/>
    </row>
    <row r="32" spans="1:23" x14ac:dyDescent="0.3">
      <c r="D32" s="138"/>
      <c r="E32" s="134"/>
      <c r="F32" s="134"/>
      <c r="G32" s="134"/>
      <c r="H32" s="134"/>
      <c r="I32" s="134"/>
      <c r="J32" s="134"/>
      <c r="K32" s="134"/>
      <c r="L32" s="134"/>
      <c r="M32" s="134"/>
      <c r="N32" s="134"/>
      <c r="O32" s="134"/>
      <c r="P32" s="134"/>
      <c r="Q32" s="134"/>
      <c r="R32" s="134"/>
      <c r="S32" s="134"/>
      <c r="T32" s="134"/>
      <c r="U32" s="134"/>
      <c r="V32" s="134"/>
      <c r="W32" s="139"/>
    </row>
    <row r="33" spans="4:23" x14ac:dyDescent="0.3">
      <c r="D33" s="138"/>
      <c r="E33" s="134"/>
      <c r="F33" s="134"/>
      <c r="G33" s="134"/>
      <c r="H33" s="134"/>
      <c r="I33" s="134"/>
      <c r="J33" s="134"/>
      <c r="K33" s="134"/>
      <c r="L33" s="134"/>
      <c r="M33" s="134"/>
      <c r="N33" s="134"/>
      <c r="O33" s="134"/>
      <c r="P33" s="134"/>
      <c r="Q33" s="134"/>
      <c r="R33" s="134"/>
      <c r="S33" s="134"/>
      <c r="T33" s="134"/>
      <c r="U33" s="134"/>
      <c r="V33" s="134"/>
      <c r="W33" s="139"/>
    </row>
    <row r="34" spans="4:23" x14ac:dyDescent="0.3">
      <c r="D34" s="138"/>
      <c r="E34" s="134"/>
      <c r="F34" s="134"/>
      <c r="G34" s="134"/>
      <c r="H34" s="134"/>
      <c r="I34" s="134"/>
      <c r="J34" s="134"/>
      <c r="K34" s="134"/>
      <c r="L34" s="134"/>
      <c r="M34" s="134"/>
      <c r="N34" s="134"/>
      <c r="O34" s="134"/>
      <c r="P34" s="134"/>
      <c r="Q34" s="134"/>
      <c r="R34" s="134"/>
      <c r="S34" s="134"/>
      <c r="T34" s="134"/>
      <c r="U34" s="134"/>
      <c r="V34" s="134"/>
      <c r="W34" s="139"/>
    </row>
    <row r="35" spans="4:23" x14ac:dyDescent="0.3">
      <c r="D35" s="138"/>
      <c r="E35" s="134"/>
      <c r="F35" s="134"/>
      <c r="G35" s="134"/>
      <c r="H35" s="134"/>
      <c r="I35" s="134"/>
      <c r="J35" s="134"/>
      <c r="K35" s="134"/>
      <c r="L35" s="134"/>
      <c r="M35" s="134"/>
      <c r="N35" s="134"/>
      <c r="O35" s="134"/>
      <c r="P35" s="134"/>
      <c r="Q35" s="134"/>
      <c r="R35" s="134"/>
      <c r="S35" s="134"/>
      <c r="T35" s="134"/>
      <c r="U35" s="134"/>
      <c r="V35" s="134"/>
      <c r="W35" s="139"/>
    </row>
    <row r="36" spans="4:23" x14ac:dyDescent="0.3">
      <c r="D36" s="138"/>
      <c r="E36" s="134"/>
      <c r="F36" s="134"/>
      <c r="G36" s="134"/>
      <c r="H36" s="134"/>
      <c r="I36" s="134"/>
      <c r="J36" s="134"/>
      <c r="K36" s="134"/>
      <c r="L36" s="134"/>
      <c r="M36" s="134"/>
      <c r="N36" s="134"/>
      <c r="O36" s="134"/>
      <c r="P36" s="134"/>
      <c r="Q36" s="134"/>
      <c r="R36" s="134"/>
      <c r="S36" s="134"/>
      <c r="T36" s="134"/>
      <c r="U36" s="134"/>
      <c r="V36" s="134"/>
      <c r="W36" s="139"/>
    </row>
    <row r="37" spans="4:23" x14ac:dyDescent="0.3">
      <c r="D37" s="138"/>
      <c r="E37" s="134"/>
      <c r="F37" s="134"/>
      <c r="G37" s="134"/>
      <c r="H37" s="134"/>
      <c r="I37" s="134"/>
      <c r="J37" s="134"/>
      <c r="K37" s="134"/>
      <c r="L37" s="134"/>
      <c r="M37" s="134"/>
      <c r="N37" s="134"/>
      <c r="O37" s="134"/>
      <c r="P37" s="134"/>
      <c r="Q37" s="134"/>
      <c r="R37" s="134"/>
      <c r="S37" s="134"/>
      <c r="T37" s="134"/>
      <c r="U37" s="134"/>
      <c r="V37" s="134"/>
      <c r="W37" s="139"/>
    </row>
    <row r="38" spans="4:23" x14ac:dyDescent="0.3">
      <c r="D38" s="138"/>
      <c r="E38" s="134"/>
      <c r="F38" s="134"/>
      <c r="G38" s="134"/>
      <c r="H38" s="134"/>
      <c r="I38" s="134"/>
      <c r="J38" s="134"/>
      <c r="K38" s="134"/>
      <c r="L38" s="134"/>
      <c r="M38" s="134"/>
      <c r="N38" s="134"/>
      <c r="O38" s="134"/>
      <c r="P38" s="134"/>
      <c r="Q38" s="134"/>
      <c r="R38" s="134"/>
      <c r="S38" s="134"/>
      <c r="T38" s="134"/>
      <c r="U38" s="134"/>
      <c r="V38" s="134"/>
      <c r="W38" s="139"/>
    </row>
    <row r="39" spans="4:23" x14ac:dyDescent="0.3">
      <c r="D39" s="138"/>
      <c r="E39" s="134"/>
      <c r="F39" s="134"/>
      <c r="G39" s="134"/>
      <c r="H39" s="134"/>
      <c r="I39" s="134"/>
      <c r="J39" s="134"/>
      <c r="K39" s="134"/>
      <c r="L39" s="134"/>
      <c r="M39" s="134"/>
      <c r="N39" s="134"/>
      <c r="O39" s="134"/>
      <c r="P39" s="134"/>
      <c r="Q39" s="134"/>
      <c r="R39" s="134"/>
      <c r="S39" s="134"/>
      <c r="T39" s="134"/>
      <c r="U39" s="134"/>
      <c r="V39" s="134"/>
      <c r="W39" s="139"/>
    </row>
    <row r="40" spans="4:23" x14ac:dyDescent="0.3">
      <c r="D40" s="138"/>
      <c r="E40" s="134"/>
      <c r="F40" s="134"/>
      <c r="G40" s="134"/>
      <c r="H40" s="134"/>
      <c r="I40" s="134"/>
      <c r="J40" s="134"/>
      <c r="K40" s="134"/>
      <c r="L40" s="134"/>
      <c r="M40" s="134"/>
      <c r="N40" s="134"/>
      <c r="O40" s="134"/>
      <c r="P40" s="134"/>
      <c r="Q40" s="134"/>
      <c r="R40" s="134"/>
      <c r="S40" s="134"/>
      <c r="T40" s="134"/>
      <c r="U40" s="134"/>
      <c r="V40" s="134"/>
      <c r="W40" s="139"/>
    </row>
    <row r="41" spans="4:23" x14ac:dyDescent="0.3">
      <c r="D41" s="138"/>
      <c r="E41" s="134"/>
      <c r="F41" s="134"/>
      <c r="G41" s="134"/>
      <c r="H41" s="134"/>
      <c r="I41" s="134"/>
      <c r="J41" s="134"/>
      <c r="K41" s="134"/>
      <c r="L41" s="134"/>
      <c r="M41" s="134"/>
      <c r="N41" s="134"/>
      <c r="O41" s="134"/>
      <c r="P41" s="134"/>
      <c r="Q41" s="134"/>
      <c r="R41" s="134"/>
      <c r="S41" s="134"/>
      <c r="T41" s="134"/>
      <c r="U41" s="134"/>
      <c r="V41" s="134"/>
      <c r="W41" s="139"/>
    </row>
    <row r="42" spans="4:23" x14ac:dyDescent="0.3">
      <c r="D42" s="138"/>
      <c r="E42" s="134"/>
      <c r="F42" s="134"/>
      <c r="G42" s="134"/>
      <c r="H42" s="134"/>
      <c r="I42" s="134"/>
      <c r="J42" s="134"/>
      <c r="K42" s="134"/>
      <c r="L42" s="134"/>
      <c r="M42" s="134"/>
      <c r="N42" s="134"/>
      <c r="O42" s="134"/>
      <c r="P42" s="134"/>
      <c r="Q42" s="134"/>
      <c r="R42" s="134"/>
      <c r="S42" s="134"/>
      <c r="T42" s="134"/>
      <c r="U42" s="134"/>
      <c r="V42" s="134"/>
      <c r="W42" s="139"/>
    </row>
    <row r="43" spans="4:23" ht="9.75" customHeight="1" thickBot="1" x14ac:dyDescent="0.35">
      <c r="D43" s="140"/>
      <c r="E43" s="141"/>
      <c r="F43" s="141"/>
      <c r="G43" s="141"/>
      <c r="H43" s="141"/>
      <c r="I43" s="141"/>
      <c r="J43" s="141"/>
      <c r="K43" s="141"/>
      <c r="L43" s="141"/>
      <c r="M43" s="141"/>
      <c r="N43" s="141"/>
      <c r="O43" s="141"/>
      <c r="P43" s="141"/>
      <c r="Q43" s="141"/>
      <c r="R43" s="141"/>
      <c r="S43" s="141"/>
      <c r="T43" s="141"/>
      <c r="U43" s="141"/>
      <c r="V43" s="141"/>
      <c r="W43" s="142"/>
    </row>
    <row r="44" spans="4:23" ht="15.6" thickTop="1" x14ac:dyDescent="0.3"/>
  </sheetData>
  <mergeCells count="2">
    <mergeCell ref="E6:V6"/>
    <mergeCell ref="E4:V4"/>
  </mergeCells>
  <pageMargins left="0.7" right="0.7"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DACBC-42BD-43AB-A4D5-3677F717D79A}">
  <sheetPr>
    <tabColor theme="3" tint="0.749992370372631"/>
  </sheetPr>
  <dimension ref="B1:AK14"/>
  <sheetViews>
    <sheetView zoomScale="55" zoomScaleNormal="55" workbookViewId="0">
      <selection activeCell="B3" sqref="B3:F4"/>
    </sheetView>
  </sheetViews>
  <sheetFormatPr baseColWidth="10" defaultColWidth="10.88671875" defaultRowHeight="16.8" x14ac:dyDescent="0.4"/>
  <cols>
    <col min="1" max="1" width="10.88671875" style="4"/>
    <col min="2" max="2" width="3.88671875" style="4" customWidth="1"/>
    <col min="3" max="3" width="4.6640625" style="4" bestFit="1" customWidth="1"/>
    <col min="4" max="4" width="61.109375" style="4" customWidth="1"/>
    <col min="5" max="5" width="22" style="4" customWidth="1"/>
    <col min="6" max="6" width="3.44140625" style="4" customWidth="1"/>
    <col min="7" max="7" width="10.88671875" style="4"/>
    <col min="8" max="8" width="12.44140625" style="4" bestFit="1" customWidth="1"/>
    <col min="9" max="9" width="10.88671875" style="4"/>
    <col min="10" max="10" width="20.88671875" style="4" bestFit="1" customWidth="1"/>
    <col min="11" max="16384" width="10.88671875" style="4"/>
  </cols>
  <sheetData>
    <row r="1" spans="2:37" ht="17.399999999999999" thickBot="1" x14ac:dyDescent="0.45">
      <c r="S1" s="13"/>
      <c r="T1" s="13"/>
      <c r="U1" s="13"/>
      <c r="V1" s="13"/>
      <c r="W1" s="13"/>
      <c r="X1" s="13"/>
      <c r="Y1" s="13"/>
      <c r="Z1" s="13"/>
      <c r="AA1" s="13"/>
      <c r="AB1" s="264" t="s">
        <v>68</v>
      </c>
      <c r="AC1" s="264"/>
      <c r="AD1" s="264"/>
      <c r="AE1" s="264"/>
      <c r="AF1" s="264"/>
      <c r="AG1" s="264"/>
      <c r="AH1" s="13"/>
      <c r="AI1" s="13"/>
      <c r="AJ1" s="13"/>
      <c r="AK1" s="13"/>
    </row>
    <row r="2" spans="2:37" ht="17.399999999999999" thickTop="1" x14ac:dyDescent="0.4">
      <c r="B2" s="31"/>
      <c r="C2" s="32"/>
      <c r="D2" s="32"/>
      <c r="E2" s="32"/>
      <c r="F2" s="32"/>
      <c r="G2" s="32"/>
      <c r="H2" s="32"/>
      <c r="I2" s="32"/>
      <c r="J2" s="32"/>
      <c r="K2" s="32"/>
      <c r="L2" s="33"/>
      <c r="S2" s="13"/>
      <c r="T2" s="13"/>
      <c r="U2" s="13"/>
      <c r="V2" s="13"/>
      <c r="W2" s="13" t="s">
        <v>64</v>
      </c>
      <c r="X2" s="13" t="s">
        <v>65</v>
      </c>
      <c r="Y2" s="13" t="s">
        <v>66</v>
      </c>
      <c r="Z2" s="13" t="s">
        <v>67</v>
      </c>
      <c r="AA2" s="13"/>
      <c r="AB2" s="13" t="s">
        <v>69</v>
      </c>
      <c r="AC2" s="13" t="s">
        <v>70</v>
      </c>
      <c r="AD2" s="13" t="s">
        <v>71</v>
      </c>
      <c r="AE2" s="13" t="s">
        <v>72</v>
      </c>
      <c r="AF2" s="13" t="s">
        <v>73</v>
      </c>
      <c r="AG2" s="13" t="s">
        <v>74</v>
      </c>
      <c r="AH2" s="13"/>
      <c r="AI2" s="13"/>
      <c r="AJ2" s="13"/>
      <c r="AK2" s="13"/>
    </row>
    <row r="3" spans="2:37" ht="16.5" customHeight="1" x14ac:dyDescent="0.4">
      <c r="B3" s="263" t="s">
        <v>3</v>
      </c>
      <c r="C3" s="261"/>
      <c r="D3" s="261"/>
      <c r="E3" s="261"/>
      <c r="F3" s="261"/>
      <c r="G3" s="20"/>
      <c r="H3" s="20"/>
      <c r="I3" s="20"/>
      <c r="J3" s="20"/>
      <c r="K3" s="20"/>
      <c r="L3" s="34"/>
      <c r="S3" s="13"/>
      <c r="T3" s="13"/>
      <c r="U3" s="13">
        <f>SUM(E7:E18)</f>
        <v>0</v>
      </c>
      <c r="V3" s="13"/>
      <c r="W3" s="13">
        <v>60</v>
      </c>
      <c r="X3" s="14">
        <f>U3/W3*100</f>
        <v>0</v>
      </c>
      <c r="Y3" s="13">
        <v>3</v>
      </c>
      <c r="Z3" s="14">
        <f>AB3+AC3+AD3+AE3+AF3+AG3-X3-Y3</f>
        <v>197</v>
      </c>
      <c r="AA3" s="13"/>
      <c r="AB3" s="13">
        <v>20</v>
      </c>
      <c r="AC3" s="13">
        <v>20</v>
      </c>
      <c r="AD3" s="13">
        <v>20</v>
      </c>
      <c r="AE3" s="13">
        <v>20</v>
      </c>
      <c r="AF3" s="13">
        <v>20</v>
      </c>
      <c r="AG3" s="13">
        <v>100</v>
      </c>
      <c r="AH3" s="13"/>
      <c r="AI3" s="13"/>
      <c r="AJ3" s="13"/>
      <c r="AK3" s="13"/>
    </row>
    <row r="4" spans="2:37" x14ac:dyDescent="0.4">
      <c r="B4" s="263"/>
      <c r="C4" s="261"/>
      <c r="D4" s="261"/>
      <c r="E4" s="261"/>
      <c r="F4" s="261"/>
      <c r="G4" s="20"/>
      <c r="H4" s="20"/>
      <c r="I4" s="20"/>
      <c r="J4" s="20"/>
      <c r="K4" s="20"/>
      <c r="L4" s="34"/>
      <c r="S4" s="13"/>
      <c r="T4" s="13"/>
      <c r="U4" s="13"/>
      <c r="V4" s="13"/>
      <c r="W4" s="13"/>
      <c r="X4" s="13"/>
      <c r="Y4" s="13"/>
      <c r="Z4" s="13"/>
      <c r="AA4" s="13"/>
      <c r="AB4" s="13"/>
      <c r="AC4" s="13"/>
      <c r="AD4" s="13"/>
      <c r="AE4" s="13"/>
      <c r="AF4" s="13"/>
      <c r="AG4" s="13"/>
      <c r="AH4" s="13"/>
      <c r="AI4" s="13"/>
      <c r="AJ4" s="13"/>
      <c r="AK4" s="13"/>
    </row>
    <row r="5" spans="2:37" x14ac:dyDescent="0.4">
      <c r="B5" s="35"/>
      <c r="C5" s="20"/>
      <c r="D5" s="20"/>
      <c r="E5" s="29"/>
      <c r="F5" s="29"/>
      <c r="G5" s="20"/>
      <c r="H5" s="20"/>
      <c r="I5" s="20"/>
      <c r="J5" s="20"/>
      <c r="K5" s="20"/>
      <c r="L5" s="34"/>
    </row>
    <row r="6" spans="2:37" ht="57.6" x14ac:dyDescent="0.4">
      <c r="B6" s="35"/>
      <c r="C6" s="47" t="s">
        <v>53</v>
      </c>
      <c r="D6" s="47" t="s">
        <v>59</v>
      </c>
      <c r="E6" s="50" t="s">
        <v>58</v>
      </c>
      <c r="F6" s="29"/>
      <c r="G6" s="20"/>
      <c r="H6" s="20"/>
      <c r="I6" s="20"/>
      <c r="J6" s="20"/>
      <c r="K6" s="20"/>
      <c r="L6" s="34"/>
    </row>
    <row r="7" spans="2:37" ht="48.75" customHeight="1" x14ac:dyDescent="0.4">
      <c r="B7" s="35"/>
      <c r="C7" s="110">
        <v>1</v>
      </c>
      <c r="D7" s="195" t="str">
        <f>Evaluación!C11</f>
        <v>La organización/empresa cuenta con información verificable que demuestre que los productos relevantes (café / cacao) están libres de deforestación, conforme al Sistema de Diligencia Debida (SDD).</v>
      </c>
      <c r="E7" s="120">
        <f>Evaluación!G11</f>
        <v>0</v>
      </c>
      <c r="F7" s="30"/>
      <c r="G7" s="20"/>
      <c r="H7" s="20"/>
      <c r="I7" s="20"/>
      <c r="J7" s="20"/>
      <c r="K7" s="20"/>
      <c r="L7" s="34"/>
    </row>
    <row r="8" spans="2:37" ht="45" customHeight="1" x14ac:dyDescent="0.4">
      <c r="B8" s="35"/>
      <c r="C8" s="110">
        <v>2</v>
      </c>
      <c r="D8" s="195" t="str">
        <f>Evaluación!C12</f>
        <v>La organización/empresa dispone de una política interna que garantice la legalidad del uso del suelo en sus operaciones, como respaldo de que no afectan a terceros.</v>
      </c>
      <c r="E8" s="120">
        <f>Evaluación!G12</f>
        <v>0</v>
      </c>
      <c r="F8" s="28"/>
      <c r="G8" s="20"/>
      <c r="H8" s="20"/>
      <c r="I8" s="20"/>
      <c r="J8" s="20"/>
      <c r="K8" s="20"/>
      <c r="L8" s="34"/>
    </row>
    <row r="9" spans="2:37" ht="45" customHeight="1" x14ac:dyDescent="0.4">
      <c r="B9" s="35"/>
      <c r="C9" s="110">
        <v>3</v>
      </c>
      <c r="D9" s="195" t="str">
        <f>Evaluación!C13</f>
        <v>La organización/empresa cuenta con una política ambiental que garantice la protección del medio ambiente.</v>
      </c>
      <c r="E9" s="120">
        <f>Evaluación!G13</f>
        <v>0</v>
      </c>
      <c r="F9" s="28"/>
      <c r="G9" s="20"/>
      <c r="H9" s="20"/>
      <c r="I9" s="20"/>
      <c r="J9" s="20"/>
      <c r="K9" s="20"/>
      <c r="L9" s="34"/>
    </row>
    <row r="10" spans="2:37" ht="45" customHeight="1" x14ac:dyDescent="0.4">
      <c r="B10" s="35"/>
      <c r="C10" s="110">
        <v>4</v>
      </c>
      <c r="D10" s="195" t="str">
        <f>Evaluación!C14</f>
        <v>La organización/empresa cuenta con políticas y procedimientos que el respeto de los derechos humanos y aseguren el cumplimiento de los derechos laborales.</v>
      </c>
      <c r="E10" s="120">
        <f>Evaluación!G14</f>
        <v>0</v>
      </c>
      <c r="F10" s="28"/>
      <c r="G10" s="20"/>
      <c r="H10" s="20"/>
      <c r="I10" s="20"/>
      <c r="J10" s="20"/>
      <c r="K10" s="20"/>
      <c r="L10" s="34"/>
    </row>
    <row r="11" spans="2:37" ht="45" customHeight="1" x14ac:dyDescent="0.4">
      <c r="B11" s="35"/>
      <c r="C11" s="110">
        <v>5</v>
      </c>
      <c r="D11" s="195" t="str">
        <f>Evaluación!C15</f>
        <v>La organización/empresa cuenta con políticas internas que aseguren la legalidad fiscal, comercial y aduanera, así como buenas prácticas empresariales.</v>
      </c>
      <c r="E11" s="120">
        <f>Evaluación!G15</f>
        <v>0</v>
      </c>
      <c r="F11" s="28"/>
      <c r="G11" s="20"/>
      <c r="H11" s="20"/>
      <c r="I11" s="20"/>
      <c r="J11" s="20"/>
      <c r="K11" s="20"/>
      <c r="L11" s="34"/>
    </row>
    <row r="12" spans="2:37" ht="45" customHeight="1" x14ac:dyDescent="0.4">
      <c r="B12" s="35"/>
      <c r="C12" s="110">
        <v>6</v>
      </c>
      <c r="D12" s="195" t="str">
        <f>Evaluación!C16</f>
        <v>La organización/empresa ha designado un responsable del cumplimiento del EUDR a nivel directivo.</v>
      </c>
      <c r="E12" s="120">
        <f>Evaluación!G16</f>
        <v>0</v>
      </c>
      <c r="F12" s="30"/>
      <c r="G12" s="20"/>
      <c r="H12" s="20"/>
      <c r="I12" s="20"/>
      <c r="J12" s="20"/>
      <c r="K12" s="20"/>
      <c r="L12" s="34"/>
    </row>
    <row r="13" spans="2:37" ht="17.399999999999999" thickBot="1" x14ac:dyDescent="0.45">
      <c r="B13" s="36"/>
      <c r="C13" s="37"/>
      <c r="D13" s="37"/>
      <c r="E13" s="37"/>
      <c r="F13" s="37"/>
      <c r="G13" s="37"/>
      <c r="H13" s="37"/>
      <c r="I13" s="37"/>
      <c r="J13" s="37"/>
      <c r="K13" s="37"/>
      <c r="L13" s="38"/>
    </row>
    <row r="14" spans="2:37" ht="17.399999999999999" thickTop="1" x14ac:dyDescent="0.4"/>
  </sheetData>
  <mergeCells count="2">
    <mergeCell ref="B3:F4"/>
    <mergeCell ref="AB1:AG1"/>
  </mergeCells>
  <conditionalFormatting sqref="E7:E12">
    <cfRule type="colorScale" priority="1">
      <colorScale>
        <cfvo type="num" val="0"/>
        <cfvo type="num" val="5"/>
        <cfvo type="num" val="10"/>
        <color rgb="FFC00000"/>
        <color rgb="FFFFEB84"/>
        <color rgb="FF00B050"/>
      </colorScale>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885C7-0624-475F-8219-07811FBEE41F}">
  <sheetPr>
    <tabColor theme="3" tint="0.749992370372631"/>
  </sheetPr>
  <dimension ref="B1:AH13"/>
  <sheetViews>
    <sheetView zoomScale="70" zoomScaleNormal="70" workbookViewId="0">
      <selection activeCell="B3" sqref="B3:F4"/>
    </sheetView>
  </sheetViews>
  <sheetFormatPr baseColWidth="10" defaultColWidth="10.88671875" defaultRowHeight="16.8" x14ac:dyDescent="0.4"/>
  <cols>
    <col min="1" max="1" width="10.88671875" style="4"/>
    <col min="2" max="2" width="3.6640625" style="4" customWidth="1"/>
    <col min="3" max="3" width="3.88671875" style="4" customWidth="1"/>
    <col min="4" max="4" width="69.109375" style="4" customWidth="1"/>
    <col min="5" max="5" width="22.109375" style="4" customWidth="1"/>
    <col min="6" max="6" width="4.109375" style="4" customWidth="1"/>
    <col min="7" max="16384" width="10.88671875" style="4"/>
  </cols>
  <sheetData>
    <row r="1" spans="2:34" ht="17.399999999999999" thickBot="1" x14ac:dyDescent="0.45">
      <c r="R1" s="13"/>
      <c r="S1" s="13"/>
      <c r="T1" s="13"/>
      <c r="U1" s="13"/>
      <c r="V1" s="13"/>
      <c r="W1" s="13"/>
      <c r="X1" s="13"/>
      <c r="Y1" s="13"/>
      <c r="Z1" s="13"/>
      <c r="AA1" s="13"/>
      <c r="AB1" s="264" t="s">
        <v>68</v>
      </c>
      <c r="AC1" s="264"/>
      <c r="AD1" s="264"/>
      <c r="AE1" s="264"/>
      <c r="AF1" s="264"/>
      <c r="AG1" s="264"/>
      <c r="AH1" s="13"/>
    </row>
    <row r="2" spans="2:34" ht="17.399999999999999" thickTop="1" x14ac:dyDescent="0.4">
      <c r="B2" s="31"/>
      <c r="C2" s="32"/>
      <c r="D2" s="32"/>
      <c r="E2" s="32"/>
      <c r="F2" s="32"/>
      <c r="G2" s="32"/>
      <c r="H2" s="32"/>
      <c r="I2" s="32"/>
      <c r="J2" s="32"/>
      <c r="K2" s="32"/>
      <c r="L2" s="33"/>
      <c r="R2" s="13"/>
      <c r="S2" s="13"/>
      <c r="T2" s="13"/>
      <c r="U2" s="13"/>
      <c r="V2" s="13"/>
      <c r="W2" s="13" t="s">
        <v>64</v>
      </c>
      <c r="X2" s="13" t="s">
        <v>65</v>
      </c>
      <c r="Y2" s="13" t="s">
        <v>66</v>
      </c>
      <c r="Z2" s="13" t="s">
        <v>67</v>
      </c>
      <c r="AA2" s="13"/>
      <c r="AB2" s="13" t="s">
        <v>69</v>
      </c>
      <c r="AC2" s="13" t="s">
        <v>70</v>
      </c>
      <c r="AD2" s="13" t="s">
        <v>71</v>
      </c>
      <c r="AE2" s="13" t="s">
        <v>72</v>
      </c>
      <c r="AF2" s="13" t="s">
        <v>73</v>
      </c>
      <c r="AG2" s="13" t="s">
        <v>74</v>
      </c>
      <c r="AH2" s="13"/>
    </row>
    <row r="3" spans="2:34" x14ac:dyDescent="0.4">
      <c r="B3" s="263" t="s">
        <v>15</v>
      </c>
      <c r="C3" s="261"/>
      <c r="D3" s="261"/>
      <c r="E3" s="261"/>
      <c r="F3" s="261"/>
      <c r="G3" s="20"/>
      <c r="H3" s="20"/>
      <c r="I3" s="20"/>
      <c r="J3" s="20"/>
      <c r="K3" s="20"/>
      <c r="L3" s="34"/>
      <c r="R3" s="13"/>
      <c r="S3" s="13"/>
      <c r="T3" s="13"/>
      <c r="U3" s="13">
        <f>SUM(E7:E18)</f>
        <v>0</v>
      </c>
      <c r="V3" s="13"/>
      <c r="W3" s="13">
        <v>50</v>
      </c>
      <c r="X3" s="14">
        <f>U3/W3*100</f>
        <v>0</v>
      </c>
      <c r="Y3" s="13">
        <v>3</v>
      </c>
      <c r="Z3" s="14">
        <f>AB3+AC3+AD3+AE3+AF3+AG3-X3-Y3</f>
        <v>197</v>
      </c>
      <c r="AA3" s="13"/>
      <c r="AB3" s="13">
        <v>20</v>
      </c>
      <c r="AC3" s="13">
        <v>20</v>
      </c>
      <c r="AD3" s="13">
        <v>20</v>
      </c>
      <c r="AE3" s="13">
        <v>20</v>
      </c>
      <c r="AF3" s="13">
        <v>20</v>
      </c>
      <c r="AG3" s="13">
        <v>100</v>
      </c>
      <c r="AH3" s="13"/>
    </row>
    <row r="4" spans="2:34" x14ac:dyDescent="0.4">
      <c r="B4" s="263"/>
      <c r="C4" s="261"/>
      <c r="D4" s="261"/>
      <c r="E4" s="261"/>
      <c r="F4" s="261"/>
      <c r="G4" s="20"/>
      <c r="H4" s="20"/>
      <c r="I4" s="20"/>
      <c r="J4" s="20"/>
      <c r="K4" s="20"/>
      <c r="L4" s="34"/>
    </row>
    <row r="5" spans="2:34" x14ac:dyDescent="0.4">
      <c r="B5" s="35"/>
      <c r="C5" s="20"/>
      <c r="D5" s="20"/>
      <c r="E5" s="20"/>
      <c r="F5" s="29"/>
      <c r="G5" s="20"/>
      <c r="H5" s="20"/>
      <c r="I5" s="20"/>
      <c r="J5" s="20"/>
      <c r="K5" s="20"/>
      <c r="L5" s="34"/>
    </row>
    <row r="6" spans="2:34" ht="57.6" x14ac:dyDescent="0.45">
      <c r="B6" s="35"/>
      <c r="C6" s="49" t="s">
        <v>53</v>
      </c>
      <c r="D6" s="47" t="s">
        <v>59</v>
      </c>
      <c r="E6" s="48" t="s">
        <v>60</v>
      </c>
      <c r="F6" s="29"/>
      <c r="G6" s="20"/>
      <c r="H6" s="20"/>
      <c r="I6" s="20"/>
      <c r="J6" s="20"/>
      <c r="K6" s="20"/>
      <c r="L6" s="34"/>
    </row>
    <row r="7" spans="2:34" ht="47.1" customHeight="1" x14ac:dyDescent="0.4">
      <c r="B7" s="35"/>
      <c r="C7" s="111">
        <v>7</v>
      </c>
      <c r="D7" s="195" t="str">
        <f>Evaluación!C22</f>
        <v>La organización/empresa ha recopilado, organizado la información requerida por el Sistema de Diligencia Debida (SDD)</v>
      </c>
      <c r="E7" s="111">
        <f>Evaluación!G22</f>
        <v>0</v>
      </c>
      <c r="F7" s="20"/>
      <c r="G7" s="20"/>
      <c r="H7" s="20"/>
      <c r="I7" s="20"/>
      <c r="J7" s="20"/>
      <c r="K7" s="20"/>
      <c r="L7" s="34"/>
    </row>
    <row r="8" spans="2:34" ht="47.1" customHeight="1" x14ac:dyDescent="0.4">
      <c r="B8" s="35"/>
      <c r="C8" s="111">
        <v>8</v>
      </c>
      <c r="D8" s="195" t="str">
        <f>Evaluación!C23</f>
        <v>Información previa y posterior, dentro de la cadena. La información debe ser actualizada de la persona o la empresa que suministra la materia prima, así como del cliente a quien se entrega el producto.</v>
      </c>
      <c r="E8" s="111">
        <f>Evaluación!G23</f>
        <v>0</v>
      </c>
      <c r="F8" s="20"/>
      <c r="G8" s="20"/>
      <c r="H8" s="20"/>
      <c r="I8" s="20"/>
      <c r="J8" s="20"/>
      <c r="K8" s="20"/>
      <c r="L8" s="34"/>
    </row>
    <row r="9" spans="2:34" ht="47.1" customHeight="1" x14ac:dyDescent="0.4">
      <c r="B9" s="35"/>
      <c r="C9" s="111">
        <v>9</v>
      </c>
      <c r="D9" s="195" t="str">
        <f>Evaluación!C24</f>
        <v>La organización/empresa ha incorporado información precisa sobre el país y la localidad de producción de las materias primas, incluyendo 5 indicadores</v>
      </c>
      <c r="E9" s="111">
        <f>Evaluación!G24</f>
        <v>0</v>
      </c>
      <c r="F9" s="20"/>
      <c r="G9" s="20"/>
      <c r="H9" s="20"/>
      <c r="I9" s="20"/>
      <c r="J9" s="20"/>
      <c r="K9" s="20"/>
      <c r="L9" s="34"/>
    </row>
    <row r="10" spans="2:34" ht="47.1" customHeight="1" x14ac:dyDescent="0.4">
      <c r="B10" s="35"/>
      <c r="C10" s="111">
        <v>10</v>
      </c>
      <c r="D10" s="195" t="str">
        <f>Evaluación!C25</f>
        <v>La organización/empresa dispone de la geolocalización donde se produjeron las materias primas (café / cacao), de acuerdo con los requisitos del EUDR.</v>
      </c>
      <c r="E10" s="111">
        <f>Evaluación!G25</f>
        <v>0</v>
      </c>
      <c r="F10" s="20"/>
      <c r="G10" s="20"/>
      <c r="H10" s="20"/>
      <c r="I10" s="20"/>
      <c r="J10" s="20"/>
      <c r="K10" s="20"/>
      <c r="L10" s="34"/>
    </row>
    <row r="11" spans="2:34" ht="47.1" customHeight="1" x14ac:dyDescent="0.4">
      <c r="B11" s="35"/>
      <c r="C11" s="111">
        <v>11</v>
      </c>
      <c r="D11" s="195" t="str">
        <f>Evaluación!C26</f>
        <v>Garantiza la conservación de la información (física y digital) por un período mínimo de cinco (5) años desde la introducción de los productos pertinentes en la UE.</v>
      </c>
      <c r="E11" s="111">
        <f>Evaluación!G26</f>
        <v>0</v>
      </c>
      <c r="F11" s="20"/>
      <c r="G11" s="20"/>
      <c r="H11" s="20"/>
      <c r="I11" s="20"/>
      <c r="J11" s="20"/>
      <c r="K11" s="20"/>
      <c r="L11" s="34"/>
    </row>
    <row r="12" spans="2:34" ht="17.399999999999999" thickBot="1" x14ac:dyDescent="0.45">
      <c r="B12" s="36"/>
      <c r="C12" s="37"/>
      <c r="D12" s="37"/>
      <c r="E12" s="37"/>
      <c r="F12" s="37"/>
      <c r="G12" s="37"/>
      <c r="H12" s="37"/>
      <c r="I12" s="37"/>
      <c r="J12" s="37"/>
      <c r="K12" s="37"/>
      <c r="L12" s="38"/>
    </row>
    <row r="13" spans="2:34" ht="17.399999999999999" thickTop="1" x14ac:dyDescent="0.4"/>
  </sheetData>
  <mergeCells count="2">
    <mergeCell ref="B3:F4"/>
    <mergeCell ref="AB1:AG1"/>
  </mergeCells>
  <conditionalFormatting sqref="E7:E11">
    <cfRule type="colorScale" priority="1">
      <colorScale>
        <cfvo type="num" val="0"/>
        <cfvo type="num" val="5"/>
        <cfvo type="num" val="10"/>
        <color rgb="FFC00000"/>
        <color rgb="FFFFEB84"/>
        <color rgb="FF00B050"/>
      </colorScale>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B03B4-0C58-4A1C-9EF8-B25B2E725283}">
  <sheetPr>
    <tabColor theme="3" tint="0.749992370372631"/>
  </sheetPr>
  <dimension ref="B1:AF12"/>
  <sheetViews>
    <sheetView zoomScale="70" zoomScaleNormal="70" workbookViewId="0">
      <selection activeCell="B3" sqref="B3:F4"/>
    </sheetView>
  </sheetViews>
  <sheetFormatPr baseColWidth="10" defaultColWidth="10.88671875" defaultRowHeight="16.8" x14ac:dyDescent="0.4"/>
  <cols>
    <col min="1" max="1" width="10.88671875" style="4"/>
    <col min="2" max="2" width="3.109375" style="4" customWidth="1"/>
    <col min="3" max="3" width="4.109375" style="4" bestFit="1" customWidth="1"/>
    <col min="4" max="4" width="60.44140625" style="4" customWidth="1"/>
    <col min="5" max="5" width="20.6640625" style="4" customWidth="1"/>
    <col min="6" max="6" width="3.5546875" style="4" customWidth="1"/>
    <col min="7" max="8" width="15.109375" style="4" customWidth="1"/>
    <col min="9" max="9" width="14.5546875" style="4" customWidth="1"/>
    <col min="10" max="10" width="13" style="4" customWidth="1"/>
    <col min="11" max="16384" width="10.88671875" style="4"/>
  </cols>
  <sheetData>
    <row r="1" spans="2:32" ht="17.399999999999999" thickBot="1" x14ac:dyDescent="0.45">
      <c r="P1" s="13"/>
      <c r="Q1" s="13"/>
      <c r="R1" s="13"/>
      <c r="S1" s="13"/>
      <c r="T1" s="13"/>
      <c r="U1" s="13"/>
      <c r="V1" s="13"/>
      <c r="W1" s="13"/>
      <c r="X1" s="13"/>
      <c r="Y1" s="13"/>
      <c r="Z1" s="264" t="s">
        <v>68</v>
      </c>
      <c r="AA1" s="264"/>
      <c r="AB1" s="264"/>
      <c r="AC1" s="264"/>
      <c r="AD1" s="264"/>
      <c r="AE1" s="264"/>
      <c r="AF1" s="13"/>
    </row>
    <row r="2" spans="2:32" ht="17.399999999999999" thickTop="1" x14ac:dyDescent="0.4">
      <c r="B2" s="53"/>
      <c r="C2" s="54"/>
      <c r="D2" s="54"/>
      <c r="E2" s="55"/>
      <c r="F2" s="54"/>
      <c r="G2" s="54"/>
      <c r="H2" s="54"/>
      <c r="I2" s="54"/>
      <c r="J2" s="56"/>
      <c r="P2" s="13"/>
      <c r="Q2" s="13"/>
      <c r="R2" s="13"/>
      <c r="S2" s="13"/>
      <c r="T2" s="13"/>
      <c r="U2" s="13" t="s">
        <v>64</v>
      </c>
      <c r="V2" s="13" t="s">
        <v>65</v>
      </c>
      <c r="W2" s="13" t="s">
        <v>66</v>
      </c>
      <c r="X2" s="13" t="s">
        <v>67</v>
      </c>
      <c r="Y2" s="13"/>
      <c r="Z2" s="13" t="s">
        <v>69</v>
      </c>
      <c r="AA2" s="13" t="s">
        <v>70</v>
      </c>
      <c r="AB2" s="13" t="s">
        <v>71</v>
      </c>
      <c r="AC2" s="13" t="s">
        <v>72</v>
      </c>
      <c r="AD2" s="13" t="s">
        <v>73</v>
      </c>
      <c r="AE2" s="13" t="s">
        <v>74</v>
      </c>
      <c r="AF2" s="13"/>
    </row>
    <row r="3" spans="2:32" x14ac:dyDescent="0.4">
      <c r="B3" s="263" t="s">
        <v>15</v>
      </c>
      <c r="C3" s="261"/>
      <c r="D3" s="261"/>
      <c r="E3" s="261"/>
      <c r="F3" s="261"/>
      <c r="G3" s="51"/>
      <c r="H3" s="51"/>
      <c r="I3" s="51"/>
      <c r="J3" s="57"/>
      <c r="P3" s="13"/>
      <c r="Q3" s="13"/>
      <c r="R3" s="13"/>
      <c r="S3" s="13">
        <f>SUM(E7:E10)</f>
        <v>0</v>
      </c>
      <c r="T3" s="13"/>
      <c r="U3" s="13">
        <v>60</v>
      </c>
      <c r="V3" s="14">
        <f>S3/U3*100</f>
        <v>0</v>
      </c>
      <c r="W3" s="13">
        <v>3</v>
      </c>
      <c r="X3" s="14">
        <f>Z3+AA3+AB3+AC3+AD3+AE3-V3-W3</f>
        <v>197</v>
      </c>
      <c r="Y3" s="13"/>
      <c r="Z3" s="13">
        <v>20</v>
      </c>
      <c r="AA3" s="13">
        <v>20</v>
      </c>
      <c r="AB3" s="13">
        <v>20</v>
      </c>
      <c r="AC3" s="13">
        <v>20</v>
      </c>
      <c r="AD3" s="13">
        <v>20</v>
      </c>
      <c r="AE3" s="13">
        <v>100</v>
      </c>
      <c r="AF3" s="13"/>
    </row>
    <row r="4" spans="2:32" x14ac:dyDescent="0.4">
      <c r="B4" s="263"/>
      <c r="C4" s="261"/>
      <c r="D4" s="261"/>
      <c r="E4" s="261"/>
      <c r="F4" s="261"/>
      <c r="G4" s="51"/>
      <c r="H4" s="51"/>
      <c r="I4" s="51"/>
      <c r="J4" s="57"/>
      <c r="P4" s="13"/>
      <c r="Q4" s="13"/>
      <c r="R4" s="13"/>
      <c r="S4" s="13"/>
      <c r="T4" s="13"/>
      <c r="U4" s="13"/>
      <c r="V4" s="13"/>
      <c r="W4" s="13"/>
      <c r="X4" s="13"/>
      <c r="Y4" s="13"/>
      <c r="Z4" s="13"/>
      <c r="AA4" s="13"/>
      <c r="AB4" s="13"/>
      <c r="AC4" s="13"/>
      <c r="AD4" s="13"/>
      <c r="AE4" s="13"/>
      <c r="AF4" s="13"/>
    </row>
    <row r="5" spans="2:32" x14ac:dyDescent="0.4">
      <c r="B5" s="58"/>
      <c r="C5" s="51"/>
      <c r="D5" s="51"/>
      <c r="E5" s="52"/>
      <c r="F5" s="51"/>
      <c r="G5" s="51"/>
      <c r="H5" s="51"/>
      <c r="I5" s="51"/>
      <c r="J5" s="57"/>
      <c r="P5" s="13"/>
      <c r="Q5" s="13"/>
      <c r="R5" s="13"/>
      <c r="S5" s="13"/>
      <c r="T5" s="13"/>
      <c r="U5" s="13"/>
      <c r="V5" s="13"/>
      <c r="W5" s="13"/>
      <c r="X5" s="13"/>
      <c r="Y5" s="13"/>
      <c r="Z5" s="13"/>
      <c r="AA5" s="13"/>
      <c r="AB5" s="13"/>
      <c r="AC5" s="13"/>
      <c r="AD5" s="13"/>
      <c r="AE5" s="13"/>
      <c r="AF5" s="13"/>
    </row>
    <row r="6" spans="2:32" ht="57.6" x14ac:dyDescent="0.4">
      <c r="B6" s="58"/>
      <c r="C6" s="47" t="s">
        <v>53</v>
      </c>
      <c r="D6" s="47" t="s">
        <v>59</v>
      </c>
      <c r="E6" s="50" t="s">
        <v>60</v>
      </c>
      <c r="F6" s="51"/>
      <c r="G6" s="51"/>
      <c r="H6" s="51"/>
      <c r="I6" s="51"/>
      <c r="J6" s="57"/>
      <c r="P6" s="13"/>
      <c r="Q6" s="13"/>
      <c r="R6" s="13"/>
      <c r="S6" s="13"/>
      <c r="T6" s="13"/>
      <c r="U6" s="13"/>
      <c r="V6" s="13"/>
      <c r="W6" s="13"/>
      <c r="X6" s="13"/>
      <c r="Y6" s="13"/>
      <c r="Z6" s="13"/>
      <c r="AA6" s="13"/>
      <c r="AB6" s="13"/>
      <c r="AC6" s="13"/>
      <c r="AD6" s="13"/>
      <c r="AE6" s="13"/>
      <c r="AF6" s="13"/>
    </row>
    <row r="7" spans="2:32" ht="18.75" customHeight="1" x14ac:dyDescent="0.4">
      <c r="B7" s="58"/>
      <c r="C7" s="111">
        <v>12</v>
      </c>
      <c r="D7" s="194" t="str">
        <f>Evaluación!C32</f>
        <v>Identificación del nivel de riesgo país conforme al EUDR.</v>
      </c>
      <c r="E7" s="120">
        <f>Evaluación!G32</f>
        <v>0</v>
      </c>
      <c r="F7" s="51"/>
      <c r="G7" s="51"/>
      <c r="H7" s="51"/>
      <c r="I7" s="51"/>
      <c r="J7" s="57"/>
      <c r="P7" s="13"/>
      <c r="Q7" s="13"/>
      <c r="R7" s="13"/>
      <c r="S7" s="13"/>
      <c r="T7" s="13"/>
      <c r="U7" s="13"/>
      <c r="V7" s="13"/>
      <c r="W7" s="13"/>
      <c r="X7" s="13"/>
      <c r="Y7" s="13"/>
      <c r="Z7" s="13"/>
      <c r="AA7" s="13"/>
      <c r="AB7" s="13"/>
      <c r="AC7" s="13"/>
      <c r="AD7" s="13"/>
      <c r="AE7" s="13"/>
      <c r="AF7" s="13"/>
    </row>
    <row r="8" spans="2:32" ht="18.75" customHeight="1" x14ac:dyDescent="0.4">
      <c r="B8" s="58"/>
      <c r="C8" s="111">
        <v>13</v>
      </c>
      <c r="D8" s="194" t="str">
        <f>Evaluación!C33</f>
        <v>Uso de información complementaria y sistemas de verificación externos.</v>
      </c>
      <c r="E8" s="120">
        <f>Evaluación!G33</f>
        <v>0</v>
      </c>
      <c r="F8" s="51"/>
      <c r="G8" s="51"/>
      <c r="H8" s="51"/>
      <c r="I8" s="51"/>
      <c r="J8" s="57"/>
      <c r="P8" s="13"/>
      <c r="Q8" s="13"/>
      <c r="R8" s="13"/>
      <c r="S8" s="13"/>
      <c r="T8" s="13"/>
      <c r="U8" s="13"/>
      <c r="V8" s="13"/>
      <c r="W8" s="13"/>
      <c r="X8" s="13"/>
      <c r="Y8" s="13"/>
      <c r="Z8" s="13"/>
      <c r="AA8" s="13"/>
      <c r="AB8" s="13"/>
      <c r="AC8" s="13"/>
      <c r="AD8" s="13"/>
      <c r="AE8" s="13"/>
      <c r="AF8" s="13"/>
    </row>
    <row r="9" spans="2:32" ht="19.5" customHeight="1" x14ac:dyDescent="0.4">
      <c r="B9" s="58"/>
      <c r="C9" s="111">
        <v>14</v>
      </c>
      <c r="D9" s="194" t="str">
        <f>Evaluación!C34</f>
        <v>Riesgo de mezcla con productos de origen no conforme.</v>
      </c>
      <c r="E9" s="120">
        <f>Evaluación!G34</f>
        <v>0</v>
      </c>
      <c r="F9" s="51"/>
      <c r="G9" s="51"/>
      <c r="H9" s="51"/>
      <c r="I9" s="51"/>
      <c r="J9" s="57"/>
    </row>
    <row r="10" spans="2:32" ht="19.5" customHeight="1" x14ac:dyDescent="0.4">
      <c r="B10" s="58"/>
      <c r="C10" s="111">
        <v>15</v>
      </c>
      <c r="D10" s="194" t="str">
        <f>Evaluación!C35</f>
        <v>Actualización periódica de las evaluaciones de riesgo.</v>
      </c>
      <c r="E10" s="120">
        <f>Evaluación!G35</f>
        <v>0</v>
      </c>
      <c r="F10" s="51"/>
      <c r="G10" s="51"/>
      <c r="H10" s="51"/>
      <c r="I10" s="51"/>
      <c r="J10" s="57"/>
    </row>
    <row r="11" spans="2:32" ht="17.399999999999999" thickBot="1" x14ac:dyDescent="0.45">
      <c r="B11" s="59"/>
      <c r="C11" s="60"/>
      <c r="D11" s="60"/>
      <c r="E11" s="60"/>
      <c r="F11" s="60"/>
      <c r="G11" s="60"/>
      <c r="H11" s="60"/>
      <c r="I11" s="60"/>
      <c r="J11" s="61"/>
    </row>
    <row r="12" spans="2:32" ht="17.399999999999999" thickTop="1" x14ac:dyDescent="0.4"/>
  </sheetData>
  <mergeCells count="2">
    <mergeCell ref="B3:F4"/>
    <mergeCell ref="Z1:AE1"/>
  </mergeCells>
  <conditionalFormatting sqref="E7:E10">
    <cfRule type="colorScale" priority="1">
      <colorScale>
        <cfvo type="num" val="0"/>
        <cfvo type="num" val="5"/>
        <cfvo type="num" val="10"/>
        <color rgb="FFC00000"/>
        <color rgb="FFFFEB84"/>
        <color rgb="FF00B050"/>
      </colorScale>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3191C-9549-4AA9-AA98-E8C52A521963}">
  <sheetPr>
    <tabColor theme="3" tint="0.749992370372631"/>
  </sheetPr>
  <dimension ref="B1:AF14"/>
  <sheetViews>
    <sheetView zoomScale="85" zoomScaleNormal="85" workbookViewId="0">
      <selection activeCell="B3" sqref="B3:F4"/>
    </sheetView>
  </sheetViews>
  <sheetFormatPr baseColWidth="10" defaultColWidth="10.88671875" defaultRowHeight="14.4" x14ac:dyDescent="0.3"/>
  <cols>
    <col min="1" max="1" width="10.88671875" style="1"/>
    <col min="2" max="2" width="3.44140625" style="1" customWidth="1"/>
    <col min="3" max="3" width="3.88671875" style="1" bestFit="1" customWidth="1"/>
    <col min="4" max="4" width="64.44140625" style="1" customWidth="1"/>
    <col min="5" max="5" width="21.44140625" style="1" customWidth="1"/>
    <col min="6" max="6" width="2.88671875" style="1" customWidth="1"/>
    <col min="7" max="7" width="12.5546875" style="1" customWidth="1"/>
    <col min="8" max="8" width="13.44140625" style="1" customWidth="1"/>
    <col min="9" max="9" width="13.109375" style="1" customWidth="1"/>
    <col min="10" max="16384" width="10.88671875" style="1"/>
  </cols>
  <sheetData>
    <row r="1" spans="2:32" ht="15" thickBot="1" x14ac:dyDescent="0.35">
      <c r="M1" s="2"/>
      <c r="N1" s="2"/>
      <c r="O1" s="2"/>
      <c r="P1" s="2"/>
      <c r="Q1" s="2"/>
      <c r="R1" s="2"/>
      <c r="S1" s="2"/>
      <c r="T1" s="2"/>
      <c r="U1" s="2"/>
      <c r="V1" s="2"/>
      <c r="W1" s="2"/>
      <c r="X1" s="2"/>
      <c r="Y1" s="2"/>
      <c r="Z1" s="265" t="s">
        <v>68</v>
      </c>
      <c r="AA1" s="265"/>
      <c r="AB1" s="265"/>
      <c r="AC1" s="265"/>
      <c r="AD1" s="265"/>
      <c r="AE1" s="265"/>
      <c r="AF1" s="2"/>
    </row>
    <row r="2" spans="2:32" ht="15" thickTop="1" x14ac:dyDescent="0.3">
      <c r="B2" s="63"/>
      <c r="C2" s="64"/>
      <c r="D2" s="64"/>
      <c r="E2" s="64"/>
      <c r="F2" s="64"/>
      <c r="G2" s="64"/>
      <c r="H2" s="64"/>
      <c r="I2" s="64"/>
      <c r="J2" s="65"/>
      <c r="M2" s="2"/>
      <c r="N2" s="2"/>
      <c r="O2" s="2"/>
      <c r="P2" s="2"/>
      <c r="Q2" s="2"/>
      <c r="R2" s="2"/>
      <c r="S2" s="2"/>
      <c r="T2" s="2"/>
      <c r="U2" s="2" t="s">
        <v>64</v>
      </c>
      <c r="V2" s="2" t="s">
        <v>65</v>
      </c>
      <c r="W2" s="2" t="s">
        <v>66</v>
      </c>
      <c r="X2" s="2" t="s">
        <v>67</v>
      </c>
      <c r="Y2" s="2"/>
      <c r="Z2" s="2" t="s">
        <v>69</v>
      </c>
      <c r="AA2" s="2" t="s">
        <v>70</v>
      </c>
      <c r="AB2" s="2" t="s">
        <v>71</v>
      </c>
      <c r="AC2" s="2" t="s">
        <v>72</v>
      </c>
      <c r="AD2" s="2" t="s">
        <v>73</v>
      </c>
      <c r="AE2" s="2" t="s">
        <v>74</v>
      </c>
      <c r="AF2" s="2"/>
    </row>
    <row r="3" spans="2:32" x14ac:dyDescent="0.3">
      <c r="B3" s="263" t="s">
        <v>16</v>
      </c>
      <c r="C3" s="261"/>
      <c r="D3" s="261"/>
      <c r="E3" s="261"/>
      <c r="F3" s="261"/>
      <c r="G3" s="62"/>
      <c r="H3" s="62"/>
      <c r="I3" s="62"/>
      <c r="J3" s="66"/>
      <c r="M3" s="2"/>
      <c r="N3" s="2"/>
      <c r="O3" s="2"/>
      <c r="P3" s="2"/>
      <c r="Q3" s="2"/>
      <c r="R3" s="2"/>
      <c r="S3" s="2">
        <f>SUM(E7:E12)</f>
        <v>0</v>
      </c>
      <c r="T3" s="2"/>
      <c r="U3" s="2">
        <v>30</v>
      </c>
      <c r="V3" s="3">
        <f>S3/U3*100</f>
        <v>0</v>
      </c>
      <c r="W3" s="2">
        <v>3</v>
      </c>
      <c r="X3" s="3">
        <f>Z3+AA3+AB3+AC3+AD3+AE3-V3-W3</f>
        <v>197</v>
      </c>
      <c r="Y3" s="2"/>
      <c r="Z3" s="2">
        <v>20</v>
      </c>
      <c r="AA3" s="2">
        <v>20</v>
      </c>
      <c r="AB3" s="2">
        <v>20</v>
      </c>
      <c r="AC3" s="2">
        <v>20</v>
      </c>
      <c r="AD3" s="2">
        <v>20</v>
      </c>
      <c r="AE3" s="2">
        <v>100</v>
      </c>
      <c r="AF3" s="2"/>
    </row>
    <row r="4" spans="2:32" x14ac:dyDescent="0.3">
      <c r="B4" s="263"/>
      <c r="C4" s="261"/>
      <c r="D4" s="261"/>
      <c r="E4" s="261"/>
      <c r="F4" s="261"/>
      <c r="G4" s="62"/>
      <c r="H4" s="62"/>
      <c r="I4" s="62"/>
      <c r="J4" s="66"/>
      <c r="M4" s="2"/>
      <c r="N4" s="2"/>
      <c r="O4" s="2"/>
      <c r="P4" s="2"/>
      <c r="Q4" s="2"/>
      <c r="R4" s="2"/>
      <c r="S4" s="2"/>
      <c r="T4" s="2"/>
      <c r="U4" s="2"/>
      <c r="V4" s="2"/>
      <c r="W4" s="2"/>
      <c r="X4" s="2"/>
      <c r="Y4" s="2"/>
      <c r="Z4" s="2"/>
      <c r="AA4" s="2"/>
      <c r="AB4" s="2"/>
      <c r="AC4" s="2"/>
      <c r="AD4" s="2"/>
      <c r="AE4" s="2"/>
      <c r="AF4" s="2"/>
    </row>
    <row r="5" spans="2:32" x14ac:dyDescent="0.3">
      <c r="B5" s="67"/>
      <c r="C5" s="62"/>
      <c r="D5" s="62"/>
      <c r="E5" s="62"/>
      <c r="F5" s="62"/>
      <c r="G5" s="62"/>
      <c r="H5" s="62"/>
      <c r="I5" s="62"/>
      <c r="J5" s="66"/>
      <c r="M5" s="2"/>
      <c r="N5" s="2"/>
      <c r="O5" s="2"/>
      <c r="P5" s="2"/>
      <c r="Q5" s="2"/>
      <c r="R5" s="2"/>
      <c r="S5" s="2"/>
      <c r="T5" s="2"/>
      <c r="U5" s="2"/>
      <c r="V5" s="2"/>
      <c r="W5" s="2"/>
      <c r="X5" s="2"/>
      <c r="Y5" s="2"/>
      <c r="Z5" s="2"/>
      <c r="AA5" s="2"/>
      <c r="AB5" s="2"/>
      <c r="AC5" s="2"/>
      <c r="AD5" s="2"/>
      <c r="AE5" s="2"/>
      <c r="AF5" s="2"/>
    </row>
    <row r="6" spans="2:32" ht="57.6" x14ac:dyDescent="0.45">
      <c r="B6" s="67"/>
      <c r="C6" s="47" t="s">
        <v>53</v>
      </c>
      <c r="D6" s="47" t="s">
        <v>59</v>
      </c>
      <c r="E6" s="48" t="s">
        <v>60</v>
      </c>
      <c r="F6" s="62"/>
      <c r="G6" s="62"/>
      <c r="H6" s="62"/>
      <c r="I6" s="62"/>
      <c r="J6" s="66"/>
      <c r="M6" s="2"/>
      <c r="N6" s="2"/>
      <c r="O6" s="2"/>
      <c r="P6" s="2"/>
      <c r="Q6" s="2"/>
      <c r="R6" s="2"/>
      <c r="S6" s="2"/>
      <c r="T6" s="2"/>
      <c r="U6" s="2"/>
      <c r="V6" s="2"/>
      <c r="W6" s="2"/>
      <c r="X6" s="2"/>
      <c r="Y6" s="2"/>
      <c r="Z6" s="2"/>
      <c r="AA6" s="2"/>
      <c r="AB6" s="2"/>
      <c r="AC6" s="2"/>
      <c r="AD6" s="2"/>
      <c r="AE6" s="2"/>
      <c r="AF6" s="2"/>
    </row>
    <row r="7" spans="2:32" ht="32.1" customHeight="1" x14ac:dyDescent="0.3">
      <c r="B7" s="67"/>
      <c r="C7" s="111">
        <v>16</v>
      </c>
      <c r="D7" s="195" t="str">
        <f>Evaluación!C41</f>
        <v>Existencia de políticas, y procedimientos internos para la gestión del riesgo.</v>
      </c>
      <c r="E7" s="120">
        <f>Evaluación!G41</f>
        <v>0</v>
      </c>
      <c r="F7" s="62"/>
      <c r="G7" s="62"/>
      <c r="H7" s="62"/>
      <c r="I7" s="62"/>
      <c r="J7" s="66"/>
    </row>
    <row r="8" spans="2:32" ht="32.1" customHeight="1" x14ac:dyDescent="0.3">
      <c r="B8" s="67"/>
      <c r="C8" s="111">
        <v>17</v>
      </c>
      <c r="D8" s="195" t="str">
        <f>Evaluación!C42</f>
        <v>Evidencia de las acciones correctivas</v>
      </c>
      <c r="E8" s="120">
        <f>Evaluación!G42</f>
        <v>0</v>
      </c>
      <c r="F8" s="62"/>
      <c r="G8" s="62"/>
      <c r="H8" s="62"/>
      <c r="I8" s="62"/>
      <c r="J8" s="66"/>
    </row>
    <row r="9" spans="2:32" ht="32.1" customHeight="1" x14ac:dyDescent="0.4">
      <c r="B9" s="67"/>
      <c r="C9" s="114">
        <v>18</v>
      </c>
      <c r="D9" s="195" t="str">
        <f>Evaluación!C43</f>
        <v>Registro documentado de decisiones sobre minimización del riesgo</v>
      </c>
      <c r="E9" s="120">
        <f>Evaluación!G43</f>
        <v>0</v>
      </c>
      <c r="F9" s="62"/>
      <c r="G9" s="62"/>
      <c r="H9" s="62"/>
      <c r="I9" s="62"/>
      <c r="J9" s="66"/>
    </row>
    <row r="10" spans="2:32" ht="15" thickBot="1" x14ac:dyDescent="0.35">
      <c r="B10" s="68"/>
      <c r="C10" s="69"/>
      <c r="D10" s="69"/>
      <c r="E10" s="69"/>
      <c r="F10" s="69"/>
      <c r="G10" s="69"/>
      <c r="H10" s="69"/>
      <c r="I10" s="69"/>
      <c r="J10" s="70"/>
    </row>
    <row r="11" spans="2:32" ht="15" thickTop="1" x14ac:dyDescent="0.3"/>
    <row r="14" spans="2:32" ht="16.8" x14ac:dyDescent="0.4">
      <c r="D14" s="4"/>
    </row>
  </sheetData>
  <mergeCells count="2">
    <mergeCell ref="B3:F4"/>
    <mergeCell ref="Z1:AE1"/>
  </mergeCells>
  <conditionalFormatting sqref="E7:E9">
    <cfRule type="colorScale" priority="1">
      <colorScale>
        <cfvo type="num" val="0"/>
        <cfvo type="num" val="5"/>
        <cfvo type="num" val="10"/>
        <color rgb="FFC00000"/>
        <color rgb="FFFFEB84"/>
        <color rgb="FF00B050"/>
      </colorScale>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A5CEE-844B-4F5F-9C0F-87D853B907BB}">
  <sheetPr>
    <tabColor theme="3" tint="9.9978637043366805E-2"/>
  </sheetPr>
  <dimension ref="B1:J19"/>
  <sheetViews>
    <sheetView zoomScale="110" zoomScaleNormal="85" workbookViewId="0">
      <selection activeCell="C6" sqref="C6"/>
    </sheetView>
  </sheetViews>
  <sheetFormatPr baseColWidth="10" defaultColWidth="10.88671875" defaultRowHeight="16.8" x14ac:dyDescent="0.4"/>
  <cols>
    <col min="1" max="1" width="10.88671875" style="4"/>
    <col min="2" max="2" width="43.109375" style="4" customWidth="1"/>
    <col min="3" max="3" width="31.21875" style="4" customWidth="1"/>
    <col min="4" max="4" width="14.6640625" style="4" customWidth="1"/>
    <col min="5" max="5" width="24.88671875" style="4" customWidth="1"/>
    <col min="6" max="6" width="14.6640625" style="4" customWidth="1"/>
    <col min="7" max="8" width="15.88671875" style="4" customWidth="1"/>
    <col min="9" max="9" width="10.88671875" style="4"/>
    <col min="10" max="10" width="15.109375" style="4" customWidth="1"/>
    <col min="11" max="16384" width="10.88671875" style="4"/>
  </cols>
  <sheetData>
    <row r="1" spans="2:10" ht="17.399999999999999" thickBot="1" x14ac:dyDescent="0.45"/>
    <row r="2" spans="2:10" ht="14.25" customHeight="1" x14ac:dyDescent="0.4">
      <c r="B2" s="159"/>
      <c r="C2" s="160"/>
      <c r="D2" s="160"/>
      <c r="E2" s="160"/>
      <c r="F2" s="160"/>
      <c r="G2" s="160"/>
      <c r="H2" s="161"/>
      <c r="J2" s="178"/>
    </row>
    <row r="3" spans="2:10" ht="32.25" customHeight="1" x14ac:dyDescent="0.45">
      <c r="B3" s="268" t="s">
        <v>123</v>
      </c>
      <c r="C3" s="266"/>
      <c r="D3" s="266"/>
      <c r="E3" s="266"/>
      <c r="F3" s="266" t="s">
        <v>124</v>
      </c>
      <c r="G3" s="266"/>
      <c r="H3" s="267"/>
    </row>
    <row r="4" spans="2:10" s="9" customFormat="1" ht="15.75" customHeight="1" x14ac:dyDescent="0.45">
      <c r="B4" s="162"/>
      <c r="C4" s="20"/>
      <c r="D4" s="20"/>
      <c r="E4" s="20"/>
      <c r="F4" s="20"/>
      <c r="G4" s="20"/>
      <c r="H4" s="163"/>
    </row>
    <row r="5" spans="2:10" ht="38.4" x14ac:dyDescent="0.4">
      <c r="B5" s="164" t="s">
        <v>11</v>
      </c>
      <c r="C5" s="165" t="s">
        <v>26</v>
      </c>
      <c r="D5" s="165" t="s">
        <v>12</v>
      </c>
      <c r="E5" s="165" t="s">
        <v>8</v>
      </c>
      <c r="F5" s="165" t="s">
        <v>35</v>
      </c>
      <c r="G5" s="165" t="s">
        <v>36</v>
      </c>
      <c r="H5" s="166" t="s">
        <v>37</v>
      </c>
    </row>
    <row r="6" spans="2:10" x14ac:dyDescent="0.4">
      <c r="B6" s="211" t="str">
        <f>Evaluación!B9</f>
        <v>1. CAPACIDAD ORGANIZATIVA</v>
      </c>
      <c r="C6" s="203"/>
      <c r="D6" s="204"/>
      <c r="E6" s="205"/>
      <c r="F6" s="204"/>
      <c r="G6" s="210"/>
      <c r="H6" s="206"/>
    </row>
    <row r="7" spans="2:10" x14ac:dyDescent="0.4">
      <c r="B7" s="269"/>
      <c r="C7" s="270"/>
      <c r="D7" s="270"/>
      <c r="E7" s="270"/>
      <c r="F7" s="270"/>
      <c r="G7" s="270"/>
      <c r="H7" s="271"/>
    </row>
    <row r="8" spans="2:10" x14ac:dyDescent="0.4">
      <c r="B8" s="168" t="str">
        <f>Evaluación!B20</f>
        <v>2. DISPONIBILIDAD DE LA INFORMACIÓN</v>
      </c>
      <c r="C8" s="208"/>
      <c r="D8" s="209"/>
      <c r="E8" s="207"/>
      <c r="F8" s="209"/>
      <c r="G8" s="204"/>
      <c r="H8" s="206"/>
    </row>
    <row r="9" spans="2:10" x14ac:dyDescent="0.4">
      <c r="B9" s="272"/>
      <c r="C9" s="273"/>
      <c r="D9" s="273"/>
      <c r="E9" s="273"/>
      <c r="F9" s="273"/>
      <c r="G9" s="273"/>
      <c r="H9" s="274"/>
    </row>
    <row r="10" spans="2:10" x14ac:dyDescent="0.4">
      <c r="B10" s="167" t="str">
        <f>Evaluación!B30</f>
        <v>3. CAPACIDAD DE AUTOEVALUACIÓN</v>
      </c>
      <c r="C10" s="151"/>
      <c r="D10" s="154"/>
      <c r="E10" s="151"/>
      <c r="F10" s="152"/>
      <c r="G10" s="152"/>
      <c r="H10" s="153"/>
    </row>
    <row r="11" spans="2:10" x14ac:dyDescent="0.4">
      <c r="B11" s="275"/>
      <c r="C11" s="276"/>
      <c r="D11" s="276"/>
      <c r="E11" s="276"/>
      <c r="F11" s="276"/>
      <c r="G11" s="276"/>
      <c r="H11" s="277"/>
    </row>
    <row r="12" spans="2:10" x14ac:dyDescent="0.4">
      <c r="B12" s="167" t="str">
        <f>Evaluación!B39</f>
        <v>4. MEDIDAS PARA MINIMIZAR EL RIESGO</v>
      </c>
      <c r="C12" s="151"/>
      <c r="D12" s="154"/>
      <c r="E12" s="151"/>
      <c r="F12" s="152"/>
      <c r="G12" s="152"/>
      <c r="H12" s="153"/>
    </row>
    <row r="13" spans="2:10" ht="17.399999999999999" thickBot="1" x14ac:dyDescent="0.45">
      <c r="B13" s="169"/>
      <c r="C13" s="155"/>
      <c r="D13" s="156"/>
      <c r="E13" s="155"/>
      <c r="F13" s="157"/>
      <c r="G13" s="157"/>
      <c r="H13" s="158"/>
    </row>
    <row r="14" spans="2:10" ht="17.399999999999999" thickTop="1" x14ac:dyDescent="0.4">
      <c r="B14" s="119"/>
    </row>
    <row r="15" spans="2:10" ht="17.399999999999999" thickBot="1" x14ac:dyDescent="0.45">
      <c r="B15" s="133" t="s">
        <v>80</v>
      </c>
      <c r="F15" s="278" t="s">
        <v>81</v>
      </c>
      <c r="G15" s="278"/>
      <c r="H15" s="278"/>
    </row>
    <row r="16" spans="2:10" ht="39" thickTop="1" x14ac:dyDescent="0.4">
      <c r="B16" s="130" t="s">
        <v>11</v>
      </c>
      <c r="C16" s="131" t="s">
        <v>26</v>
      </c>
      <c r="D16" s="131" t="s">
        <v>12</v>
      </c>
      <c r="E16" s="131" t="s">
        <v>8</v>
      </c>
      <c r="F16" s="131" t="s">
        <v>35</v>
      </c>
      <c r="G16" s="131" t="s">
        <v>36</v>
      </c>
      <c r="H16" s="132" t="s">
        <v>37</v>
      </c>
    </row>
    <row r="17" spans="2:8" ht="57.6" x14ac:dyDescent="0.4">
      <c r="B17" s="121" t="s">
        <v>82</v>
      </c>
      <c r="C17" s="122" t="s">
        <v>83</v>
      </c>
      <c r="D17" s="122" t="s">
        <v>84</v>
      </c>
      <c r="E17" s="122" t="s">
        <v>85</v>
      </c>
      <c r="F17" s="123" t="s">
        <v>86</v>
      </c>
      <c r="G17" s="123" t="s">
        <v>87</v>
      </c>
      <c r="H17" s="124" t="s">
        <v>88</v>
      </c>
    </row>
    <row r="18" spans="2:8" ht="150.6" thickBot="1" x14ac:dyDescent="0.45">
      <c r="B18" s="125" t="s">
        <v>55</v>
      </c>
      <c r="C18" s="126" t="s">
        <v>27</v>
      </c>
      <c r="D18" s="127">
        <v>11</v>
      </c>
      <c r="E18" s="126" t="s">
        <v>34</v>
      </c>
      <c r="F18" s="128" t="s">
        <v>89</v>
      </c>
      <c r="G18" s="115" t="s">
        <v>90</v>
      </c>
      <c r="H18" s="129" t="s">
        <v>91</v>
      </c>
    </row>
    <row r="19" spans="2:8" ht="17.399999999999999" thickTop="1" x14ac:dyDescent="0.4"/>
  </sheetData>
  <mergeCells count="6">
    <mergeCell ref="F15:H15"/>
    <mergeCell ref="F3:H3"/>
    <mergeCell ref="B3:E3"/>
    <mergeCell ref="B7:H7"/>
    <mergeCell ref="B9:H9"/>
    <mergeCell ref="B11:H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PORTADA</vt:lpstr>
      <vt:lpstr>INSTRUCCIONES</vt:lpstr>
      <vt:lpstr>A. DATOS</vt:lpstr>
      <vt:lpstr>Evaluación</vt:lpstr>
      <vt:lpstr>B. RESULTADOS</vt:lpstr>
      <vt:lpstr>DASHBOARD</vt:lpstr>
      <vt:lpstr>1.Capacidad organizativa</vt:lpstr>
      <vt:lpstr>2.Disponibilidad de información</vt:lpstr>
      <vt:lpstr>3.Autoevaluación de riesgos</vt:lpstr>
      <vt:lpstr>4.Medidas para minimizar riesgo</vt:lpstr>
      <vt:lpstr>C. REPORTE DE DESAFÍOS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Ariel Miranda</dc:creator>
  <cp:lastModifiedBy>Ariel Miranda</cp:lastModifiedBy>
  <dcterms:created xsi:type="dcterms:W3CDTF">2025-10-15T10:19:34Z</dcterms:created>
  <dcterms:modified xsi:type="dcterms:W3CDTF">2026-06-16T21:47:45Z</dcterms:modified>
</cp:coreProperties>
</file>